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15" windowWidth="10815" windowHeight="11595" tabRatio="982" firstSheet="11"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12'!$A$1:$F$126</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9'!$A$1:$H$52</definedName>
    <definedName name="_xlnm.Print_Area" localSheetId="25">'Bid Form 1st Envelope '!$A$1:$F$113</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'!$A$1:$F$113</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'!$96:$96,'Bid Form 1st Envelope '!$99:$100</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12'!$A$1:$F$121</definedName>
    <definedName name="Z_10C5F276_B641_4058_B015_CD9DBF21498B_.wvu.Rows" localSheetId="15" hidden="1">'Attach 12'!$39:$84,'Attach 12'!$97:$98,'Attach 12'!#REF!,'Attach 12'!#REF!,'Attach 12'!#REF!,'Attach 12'!#REF!,'Attach 12'!#REF!,'Attach 12'!$120:$120,'Attach 12'!#REF!,'Attach 12'!#REF!,'Attach 12'!$123:$210</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'!$A$1:$F$113</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12'!$B$1:$G$121</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12'!$B$1:$G$121</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'!$A$1:$F$113</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12'!$A$1:$F$126</definedName>
    <definedName name="Z_265106DA_0305_46BE_8A98_0935A189448A_.wvu.Rows" localSheetId="15" hidden="1">'Attach 12'!$105:$109</definedName>
    <definedName name="Z_26C9F440_2701_423F_9FDB_7DFF079DC7F8_.wvu.Cols" localSheetId="15" hidden="1">'Attach 12'!$G:$I</definedName>
    <definedName name="Z_26C9F440_2701_423F_9FDB_7DFF079DC7F8_.wvu.PrintArea" localSheetId="15" hidden="1">'Attach 12'!$A$1:$F$126</definedName>
    <definedName name="Z_26C9F440_2701_423F_9FDB_7DFF079DC7F8_.wvu.Rows" localSheetId="15" hidden="1">'Attach 12'!$105:$109</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12'!$A$1:$F$121</definedName>
    <definedName name="Z_308F00E9_5A71_4486_BCFD_DF8513C1906D_.wvu.Rows" localSheetId="15" hidden="1">'Attach 12'!$17:$39,'Attach 12'!#REF!,'Attach 12'!$40:$40,'Attach 12'!$81:$81,'Attach 12'!#REF!,'Attach 12'!#REF!,'Attach 12'!#REF!,'Attach 12'!#REF!,'Attach 12'!#REF!,'Attach 12'!$123:$210</definedName>
    <definedName name="Z_30E57F47_2338_458C_930A_44F048960490_.wvu.Cols" localSheetId="15" hidden="1">'Attach 12'!$G:$G,'Attach 12'!$I:$I</definedName>
    <definedName name="Z_30E57F47_2338_458C_930A_44F048960490_.wvu.PrintArea" localSheetId="15" hidden="1">'Attach 12'!$A$1:$F$121</definedName>
    <definedName name="Z_30E57F47_2338_458C_930A_44F048960490_.wvu.Rows" localSheetId="15" hidden="1">'Attach 12'!$39:$41,'Attach 12'!$54:$79,'Attach 12'!$81:$81,'Attach 12'!$97:$98,'Attach 12'!#REF!,'Attach 12'!#REF!,'Attach 12'!#REF!,'Attach 12'!#REF!,'Attach 12'!#REF!,'Attach 12'!#REF!,'Attach 12'!$120:$120,'Attach 12'!#REF!,'Attach 12'!#REF!,'Attach 12'!$123:$210</definedName>
    <definedName name="Z_310C668A_8F32_46E5_8798_717B86834286_.wvu.Cols" localSheetId="15" hidden="1">'Attach 12'!$I:$I</definedName>
    <definedName name="Z_310C668A_8F32_46E5_8798_717B86834286_.wvu.PrintArea" localSheetId="15" hidden="1">'Attach 12'!$A$1:$F$121</definedName>
    <definedName name="Z_310C668A_8F32_46E5_8798_717B86834286_.wvu.Rows" localSheetId="15" hidden="1">'Attach 12'!$39:$39,'Attach 12'!#REF!,'Attach 12'!#REF!,'Attach 12'!#REF!,'Attach 12'!$123:$210</definedName>
    <definedName name="Z_3365131F_6BE7_432A_859B_F41B794BB9E6_.wvu.Cols" localSheetId="15" hidden="1">'Attach 12'!$I:$I</definedName>
    <definedName name="Z_3365131F_6BE7_432A_859B_F41B794BB9E6_.wvu.PrintArea" localSheetId="15" hidden="1">'Attach 12'!$A$1:$F$121</definedName>
    <definedName name="Z_3365131F_6BE7_432A_859B_F41B794BB9E6_.wvu.Rows" localSheetId="15" hidden="1">'Attach 12'!$39:$109,'Attach 12'!#REF!,'Attach 12'!#REF!,'Attach 12'!#REF!,'Attach 12'!$120:$120,'Attach 12'!#REF!,'Attach 12'!#REF!,'Attach 12'!$123:$210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'!$A$1:$F$113</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'!$A$1:$J$113</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'!$96:$96,'Bid Form 1st Envelope '!$99:$100</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'!$A$1:$F$113</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12'!$A$1:$F$121</definedName>
    <definedName name="Z_42E95D05_5FE4_4BDE_99D8_8A5175191762_.wvu.Rows" localSheetId="15" hidden="1">'Attach 12'!$17:$120,'Attach 12'!#REF!,'Attach 12'!#REF!,'Attach 12'!$123:$210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'!$A$1:$F$113</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'!$A$1:$F$113</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'!$A$1:$J$113</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'!$96:$96,'Bid Form 1st Envelope '!$99:$100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'!$A$1:$F$113</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12'!$A$1:$F$121</definedName>
    <definedName name="Z_564AA8DD_E850_4E6F_BA1D_8F79D1361145_.wvu.Rows" localSheetId="15" hidden="1">'Attach 12'!$18:$40,'Attach 12'!$42:$81,'Attach 12'!#REF!,'Attach 12'!#REF!,'Attach 12'!$120:$120,'Attach 12'!#REF!,'Attach 12'!#REF!,'Attach 12'!$123:$210</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12'!$A$1:$G$121</definedName>
    <definedName name="Z_57EC2AB3_459C_475C_AFE6_EBB6882FA67E_.wvu.Rows" localSheetId="15" hidden="1">'Attach 12'!$4:$4,'Attach 12'!#REF!,'Attach 12'!$123:$210</definedName>
    <definedName name="Z_582CF44B_0703_4CA2_AB84_00685031CD39_.wvu.Cols" localSheetId="15" hidden="1">'Attach 12'!$I:$I</definedName>
    <definedName name="Z_582CF44B_0703_4CA2_AB84_00685031CD39_.wvu.PrintArea" localSheetId="15" hidden="1">'Attach 12'!$A$1:$F$121</definedName>
    <definedName name="Z_582CF44B_0703_4CA2_AB84_00685031CD39_.wvu.Rows" localSheetId="15" hidden="1">'Attach 12'!$17:$39,'Attach 12'!#REF!,'Attach 12'!$40:$40,'Attach 12'!$81:$81,'Attach 12'!#REF!,'Attach 12'!#REF!,'Attach 12'!#REF!,'Attach 12'!#REF!,'Attach 12'!#REF!,'Attach 12'!#REF!,'Attach 12'!$123:$210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12'!$A$1:$F$121</definedName>
    <definedName name="Z_6B2C1320_5106_401D_86E8_03FFC7419150_.wvu.PrintArea" localSheetId="23" hidden="1">'Attach 18 SP'!$A$8:$I$157</definedName>
    <definedName name="Z_6B2C1320_5106_401D_86E8_03FFC7419150_.wvu.Rows" localSheetId="15" hidden="1">'Attach 12'!$39:$39,'Attach 12'!#REF!,'Attach 12'!#REF!,'Attach 12'!#REF!,'Attach 12'!$123:$210</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12'!$A$1:$F$121</definedName>
    <definedName name="Z_6FD3A41D_DEEE_48F5_96DB_6021F0BEBAF6_.wvu.Rows" localSheetId="15" hidden="1">'Attach 12'!$18:$40,'Attach 12'!$42:$81,'Attach 12'!#REF!,'Attach 12'!#REF!,'Attach 12'!$120:$120,'Attach 12'!#REF!,'Attach 12'!#REF!,'Attach 12'!$123:$210</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12'!$A$1:$F$121</definedName>
    <definedName name="Z_728AEB16_F9CD_4198_B4E9_2E28A5E42262_.wvu.Rows" localSheetId="15" hidden="1">'Attach 12'!$18:$40,'Attach 12'!$42:$81,'Attach 12'!#REF!,'Attach 12'!#REF!,'Attach 12'!$120:$120,'Attach 12'!#REF!,'Attach 12'!#REF!,'Attach 12'!$123:$210</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'!$A$1:$J$113</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'!$96:$96,'Bid Form 1st Envelope '!$99:$100</definedName>
    <definedName name="Z_72E27F64_009C_4321_B742_209DBE340E6D_.wvu.Cols" localSheetId="15" hidden="1">'Attach 12'!$G:$I</definedName>
    <definedName name="Z_72E27F64_009C_4321_B742_209DBE340E6D_.wvu.PrintArea" localSheetId="15" hidden="1">'Attach 12'!$A$1:$F$126</definedName>
    <definedName name="Z_72E27F64_009C_4321_B742_209DBE340E6D_.wvu.Rows" localSheetId="15" hidden="1">'Attach 12'!$47:$54,'Attach 12'!$105:$109</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12" hidden="1">'Attach 9'!$H:$H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12'!$A$1:$F$126</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'!$A$1:$F$113</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12'!$47:$54,'Attach 12'!$105:$109</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'!$96:$96,'Bid Form 1st Envelope '!$99:$100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'!$A$1:$F$113</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12'!$A$1:$F$121</definedName>
    <definedName name="Z_7DC13EB1_5F25_4667_BD87_340DAD4F0E72_.wvu.Rows" localSheetId="15" hidden="1">'Attach 12'!#REF!,'Attach 12'!#REF!,'Attach 12'!$40:$40,'Attach 12'!$42:$109,'Attach 12'!#REF!,'Attach 12'!#REF!,'Attach 12'!#REF!,'Attach 12'!$120:$120,'Attach 12'!#REF!,'Attach 12'!#REF!,'Attach 12'!$123:$210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'!$A$1:$F$113</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'!$A$1:$F$113</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12'!$B$1:$G$121</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'!$A$1:$F$113</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12'!$A$1:$F$121</definedName>
    <definedName name="Z_906C1F80_87B7_4777_98E9_010D55358499_.wvu.Rows" localSheetId="15" hidden="1">'Attach 12'!$17:$120,'Attach 12'!#REF!,'Attach 12'!#REF!,'Attach 12'!$123:$210</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'!$A$1:$F$113</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12'!$A$1:$F$126</definedName>
    <definedName name="Z_9E668EC9_7875_454E_BDE6_15A2D20AC8D2_.wvu.Rows" localSheetId="15" hidden="1">'Attach 12'!$47:$54,'Attach 12'!$105:$109</definedName>
    <definedName name="Z_9EDBA9B2_46ED_415A_B10B_329571C4D4AF_.wvu.Cols" localSheetId="15" hidden="1">'Attach 12'!$G:$G,'Attach 12'!$I:$I</definedName>
    <definedName name="Z_9EDBA9B2_46ED_415A_B10B_329571C4D4AF_.wvu.PrintArea" localSheetId="15" hidden="1">'Attach 12'!$A$1:$F$121</definedName>
    <definedName name="Z_9EDBA9B2_46ED_415A_B10B_329571C4D4AF_.wvu.Rows" localSheetId="15" hidden="1">'Attach 12'!$39:$41,'Attach 12'!$54:$79,'Attach 12'!$81:$81,'Attach 12'!$97:$98,'Attach 12'!#REF!,'Attach 12'!#REF!,'Attach 12'!#REF!,'Attach 12'!#REF!,'Attach 12'!#REF!,'Attach 12'!$120:$120,'Attach 12'!#REF!,'Attach 12'!#REF!,'Attach 12'!$123:$210</definedName>
    <definedName name="Z_9F8CD454_46B1_47B9_9F5F_73ED69AC40D4_.wvu.Cols" localSheetId="15" hidden="1">'Attach 12'!$I:$I</definedName>
    <definedName name="Z_9F8CD454_46B1_47B9_9F5F_73ED69AC40D4_.wvu.PrintArea" localSheetId="15" hidden="1">'Attach 12'!$A$1:$F$121</definedName>
    <definedName name="Z_9F8CD454_46B1_47B9_9F5F_73ED69AC40D4_.wvu.Rows" localSheetId="15" hidden="1">'Attach 12'!$17:$39,'Attach 12'!#REF!,'Attach 12'!$40:$40,'Attach 12'!$81:$81,'Attach 12'!#REF!,'Attach 12'!#REF!,'Attach 12'!#REF!,'Attach 12'!#REF!,'Attach 12'!#REF!,'Attach 12'!$123:$210</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12'!$B$1:$G$121</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'!$A$1:$F$113</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12'!$A$1:$F$126</definedName>
    <definedName name="Z_B07A37BF_D9F4_4586_9D27_CDE2FA2D1222_.wvu.Rows" localSheetId="15" hidden="1">'Attach 12'!$105:$109</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'!$A$1:$J$113</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'!$96:$96,'Bid Form 1st Envelope '!$99:$100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'!$A$1:$F$113</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'!$A$1:$F$113</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12'!$B$1:$G$121</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'!$A$1:$F$113</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'!$A$1:$F$113</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12'!$A$1:$F$121</definedName>
    <definedName name="Z_E8F77A2D_E40A_4668_A8F2_3CE31C4AC520_.wvu.Rows" localSheetId="15" hidden="1">'Attach 12'!$39:$84,'Attach 12'!$97:$98,'Attach 12'!#REF!,'Attach 12'!#REF!,'Attach 12'!#REF!,'Attach 12'!#REF!,'Attach 12'!#REF!,'Attach 12'!$120:$120,'Attach 12'!#REF!,'Attach 12'!#REF!,'Attach 12'!$123:$210</definedName>
    <definedName name="Z_EBAEADC8_DFAF_4DD1_92A4_0349F1C8EBDD_.wvu.Cols" localSheetId="15" hidden="1">'Attach 12'!$H:$I</definedName>
    <definedName name="Z_EBAEADC8_DFAF_4DD1_92A4_0349F1C8EBDD_.wvu.PrintArea" localSheetId="15" hidden="1">'Attach 12'!$A$1:$G$121</definedName>
    <definedName name="Z_EBAEADC8_DFAF_4DD1_92A4_0349F1C8EBDD_.wvu.Rows" localSheetId="15" hidden="1">'Attach 12'!$4:$4,'Attach 12'!#REF!,'Attach 12'!$123:$210</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12'!$B$1:$G$121</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'!$A$1:$F$113</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12'!$A$1:$F$126</definedName>
    <definedName name="Z_F34FCE55_6D7A_4595_AE80_79F81F8010EA_.wvu.Rows" localSheetId="15" hidden="1">'Attach 12'!$39:$54,'Attach 12'!$105:$109</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'!$A$1:$F$113</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A2C7011_FA7A_401B_B8DD_29ECBD541846_.wvu.Cols" localSheetId="15" hidden="1">'Attach 12'!$G:$I</definedName>
    <definedName name="Z_FA2C7011_FA7A_401B_B8DD_29ECBD541846_.wvu.Cols" localSheetId="19" hidden="1">'Attach 15'!$H:$H,'Attach 15'!$J:$J</definedName>
    <definedName name="Z_FA2C7011_FA7A_401B_B8DD_29ECBD541846_.wvu.Cols" localSheetId="23" hidden="1">'Attach 18 SP'!$J:$AO</definedName>
    <definedName name="Z_FA2C7011_FA7A_401B_B8DD_29ECBD541846_.wvu.Cols" localSheetId="3" hidden="1">'Attach 3(JV)'!$G:$H</definedName>
    <definedName name="Z_FA2C7011_FA7A_401B_B8DD_29ECBD541846_.wvu.Cols" localSheetId="5" hidden="1">'Attach 4'!$H:$O</definedName>
    <definedName name="Z_FA2C7011_FA7A_401B_B8DD_29ECBD541846_.wvu.Cols" localSheetId="8" hidden="1">'Attach 5'!$H:$H</definedName>
    <definedName name="Z_FA2C7011_FA7A_401B_B8DD_29ECBD541846_.wvu.Cols" localSheetId="9" hidden="1">'Attach 5A'!$G:$H</definedName>
    <definedName name="Z_FA2C7011_FA7A_401B_B8DD_29ECBD541846_.wvu.Cols" localSheetId="10" hidden="1">'Attach 6'!$H:$H</definedName>
    <definedName name="Z_FA2C7011_FA7A_401B_B8DD_29ECBD541846_.wvu.Cols" localSheetId="25"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13" hidden="1">'Attach 10'!$A$1:$F$18</definedName>
    <definedName name="Z_FA2C7011_FA7A_401B_B8DD_29ECBD541846_.wvu.PrintArea" localSheetId="14" hidden="1">'Attach 11'!$A$1:$E$29</definedName>
    <definedName name="Z_FA2C7011_FA7A_401B_B8DD_29ECBD541846_.wvu.PrintArea" localSheetId="15" hidden="1">'Attach 12'!$A$1:$F$126</definedName>
    <definedName name="Z_FA2C7011_FA7A_401B_B8DD_29ECBD541846_.wvu.PrintArea" localSheetId="16" hidden="1">'Attach 13'!$A$1:$E$27</definedName>
    <definedName name="Z_FA2C7011_FA7A_401B_B8DD_29ECBD541846_.wvu.PrintArea" localSheetId="17" hidden="1">'Attach 14'!$A$1:$E$29</definedName>
    <definedName name="Z_FA2C7011_FA7A_401B_B8DD_29ECBD541846_.wvu.PrintArea" localSheetId="18" hidden="1">'Attach 14-IP'!$A$8:$I$220</definedName>
    <definedName name="Z_FA2C7011_FA7A_401B_B8DD_29ECBD541846_.wvu.PrintArea" localSheetId="19" hidden="1">'Attach 15'!$A$1:$E$92</definedName>
    <definedName name="Z_FA2C7011_FA7A_401B_B8DD_29ECBD541846_.wvu.PrintArea" localSheetId="20" hidden="1">'Attach 16'!$A$1:$L$90</definedName>
    <definedName name="Z_FA2C7011_FA7A_401B_B8DD_29ECBD541846_.wvu.PrintArea" localSheetId="21" hidden="1">'Attach 17'!$A$1:$E$33</definedName>
    <definedName name="Z_FA2C7011_FA7A_401B_B8DD_29ECBD541846_.wvu.PrintArea" localSheetId="22" hidden="1">'Attach 18'!$A$1:$E$24</definedName>
    <definedName name="Z_FA2C7011_FA7A_401B_B8DD_29ECBD541846_.wvu.PrintArea" localSheetId="23" hidden="1">'Attach 18 SP'!$A$7:$I$157</definedName>
    <definedName name="Z_FA2C7011_FA7A_401B_B8DD_29ECBD541846_.wvu.PrintArea" localSheetId="24" hidden="1">'Attach 19'!$A$1:$E$31</definedName>
    <definedName name="Z_FA2C7011_FA7A_401B_B8DD_29ECBD541846_.wvu.PrintArea" localSheetId="3" hidden="1">'Attach 3(JV)'!$A$1:$E$28</definedName>
    <definedName name="Z_FA2C7011_FA7A_401B_B8DD_29ECBD541846_.wvu.PrintArea" localSheetId="4" hidden="1">'Attach 3(QR)'!$A$1:$E$28</definedName>
    <definedName name="Z_FA2C7011_FA7A_401B_B8DD_29ECBD541846_.wvu.PrintArea" localSheetId="5" hidden="1">'Attach 4'!$A$1:$G$25</definedName>
    <definedName name="Z_FA2C7011_FA7A_401B_B8DD_29ECBD541846_.wvu.PrintArea" localSheetId="6" hidden="1">'Attach 4 (A)'!$A$1:$E$27</definedName>
    <definedName name="Z_FA2C7011_FA7A_401B_B8DD_29ECBD541846_.wvu.PrintArea" localSheetId="7" hidden="1">'Attach 4 (B)'!$A$1:$E$26</definedName>
    <definedName name="Z_FA2C7011_FA7A_401B_B8DD_29ECBD541846_.wvu.PrintArea" localSheetId="8" hidden="1">'Attach 5'!$A$1:$E$110</definedName>
    <definedName name="Z_FA2C7011_FA7A_401B_B8DD_29ECBD541846_.wvu.PrintArea" localSheetId="9" hidden="1">'Attach 5A'!$A$1:$E$73</definedName>
    <definedName name="Z_FA2C7011_FA7A_401B_B8DD_29ECBD541846_.wvu.PrintArea" localSheetId="10" hidden="1">'Attach 6'!$A$1:$E$28</definedName>
    <definedName name="Z_FA2C7011_FA7A_401B_B8DD_29ECBD541846_.wvu.PrintArea" localSheetId="11" hidden="1">'Attach 7'!$A$1:$E$18</definedName>
    <definedName name="Z_FA2C7011_FA7A_401B_B8DD_29ECBD541846_.wvu.PrintArea" localSheetId="12" hidden="1">'Attach 9'!$A$1:$H$52</definedName>
    <definedName name="Z_FA2C7011_FA7A_401B_B8DD_29ECBD541846_.wvu.PrintArea" localSheetId="25" hidden="1">'Bid Form 1st Envelope '!$A$1:$F$113</definedName>
    <definedName name="Z_FA2C7011_FA7A_401B_B8DD_29ECBD541846_.wvu.PrintArea" localSheetId="1" hidden="1">Cover!$A$1:$F$20</definedName>
    <definedName name="Z_FA2C7011_FA7A_401B_B8DD_29ECBD541846_.wvu.PrintArea" localSheetId="2" hidden="1">'Names of Bidder'!$B$1:$G$29</definedName>
    <definedName name="Z_FA2C7011_FA7A_401B_B8DD_29ECBD541846_.wvu.PrintTitles" localSheetId="12" hidden="1">'Attach 9'!$17:$17</definedName>
    <definedName name="Z_FA2C7011_FA7A_401B_B8DD_29ECBD541846_.wvu.Rows" localSheetId="15" hidden="1">'Attach 12'!$47:$54,'Attach 12'!$105:$109</definedName>
    <definedName name="Z_FA2C7011_FA7A_401B_B8DD_29ECBD541846_.wvu.Rows" localSheetId="19" hidden="1">'Attach 15'!$16:$16</definedName>
    <definedName name="Z_FA2C7011_FA7A_401B_B8DD_29ECBD541846_.wvu.Rows" localSheetId="21" hidden="1">'Attach 17'!$26:$26,'Attach 17'!$32:$209</definedName>
    <definedName name="Z_FA2C7011_FA7A_401B_B8DD_29ECBD541846_.wvu.Rows" localSheetId="23" hidden="1">'Attach 18 SP'!$149:$153</definedName>
    <definedName name="Z_FA2C7011_FA7A_401B_B8DD_29ECBD541846_.wvu.Rows" localSheetId="24" hidden="1">'Attach 19'!$13:$13,'Attach 19'!$20:$28</definedName>
    <definedName name="Z_FA2C7011_FA7A_401B_B8DD_29ECBD541846_.wvu.Rows" localSheetId="8" hidden="1">'Attach 5'!$4:$4</definedName>
    <definedName name="Z_FA2C7011_FA7A_401B_B8DD_29ECBD541846_.wvu.Rows" localSheetId="9" hidden="1">'Attach 5A'!$25:$30</definedName>
    <definedName name="Z_FA2C7011_FA7A_401B_B8DD_29ECBD541846_.wvu.Rows" localSheetId="12" hidden="1">'Attach 9'!$45:$46</definedName>
    <definedName name="Z_FA2C7011_FA7A_401B_B8DD_29ECBD541846_.wvu.Rows" localSheetId="25" hidden="1">'Bid Form 1st Envelope '!$26:$27,'Bid Form 1st Envelope '!$96:$96,'Bid Form 1st Envelope '!$99:$100</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12'!$A$1:$F$126</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'!$A$1:$F$113</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12'!$47:$54,'Attach 12'!$105:$109</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'!$96:$96,'Bid Form 1st Envelope '!$99:$100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'!$A$1:$F$113</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Ankit Vaishnav {Ankit Vaishnav} - Personal View" guid="{7706378E-40E2-4583-90AF-E6E1DCB3696C}" mergeInterval="0" personalView="1" maximized="1" windowWidth="1436" windowHeight="674" tabRatio="982" activeSheetId="26"/>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s>
</workbook>
</file>

<file path=xl/calcChain.xml><?xml version="1.0" encoding="utf-8"?>
<calcChain xmlns="http://schemas.openxmlformats.org/spreadsheetml/2006/main">
  <c r="A44" i="13" l="1"/>
  <c r="A37" i="16" l="1"/>
  <c r="F1" i="2" l="1"/>
  <c r="A26" i="16" l="1"/>
  <c r="D108" i="16" l="1"/>
  <c r="E12" i="16"/>
  <c r="E11" i="16"/>
  <c r="E10" i="16"/>
  <c r="E9" i="16"/>
  <c r="E8" i="16"/>
  <c r="A8" i="16"/>
  <c r="E7" i="16"/>
  <c r="A1" i="16"/>
  <c r="A42" i="24" l="1"/>
  <c r="A43" i="24"/>
  <c r="A40" i="19"/>
  <c r="A41" i="19"/>
  <c r="A46" i="13" l="1"/>
  <c r="A45" i="13"/>
  <c r="G1" i="13"/>
  <c r="E1" i="11"/>
  <c r="B84" i="26" l="1"/>
  <c r="F11" i="13" l="1"/>
  <c r="F10" i="13"/>
  <c r="F9" i="13"/>
  <c r="E9" i="11"/>
  <c r="F8" i="13"/>
  <c r="E8" i="11"/>
  <c r="A1" i="27"/>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3"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0" i="26"/>
  <c r="A3" i="21"/>
  <c r="A16" i="13"/>
  <c r="D42" i="22"/>
  <c r="B30" i="22"/>
  <c r="B58" i="22" s="1"/>
  <c r="B86" i="22" s="1"/>
  <c r="D30" i="22"/>
  <c r="D58" i="22" s="1"/>
  <c r="D86" i="22" s="1"/>
  <c r="E22" i="5"/>
  <c r="A8" i="25"/>
  <c r="B12" i="23"/>
  <c r="B11" i="18"/>
  <c r="B10" i="23"/>
  <c r="B20" i="21"/>
  <c r="J6" i="3"/>
  <c r="L83"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99"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4" i="26"/>
  <c r="B12" i="5"/>
  <c r="B13" i="20"/>
  <c r="B12" i="21"/>
  <c r="B10" i="21"/>
  <c r="A3" i="22"/>
  <c r="A34" i="22" s="1"/>
  <c r="A62" i="22" s="1"/>
  <c r="B11" i="25"/>
  <c r="B9" i="25"/>
  <c r="B12" i="15"/>
  <c r="B12" i="16" s="1"/>
  <c r="E21" i="6"/>
  <c r="B27" i="11"/>
  <c r="B50" i="11" s="1"/>
  <c r="B49" i="13"/>
  <c r="B12" i="13"/>
  <c r="A3" i="13"/>
  <c r="Z2" i="15"/>
  <c r="B12" i="18"/>
  <c r="B10" i="18"/>
  <c r="B11" i="22"/>
  <c r="B9" i="22"/>
  <c r="B11" i="23"/>
  <c r="B9" i="23"/>
  <c r="A100"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6"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24" i="16" s="1"/>
  <c r="B24" i="8"/>
  <c r="B17" i="14"/>
  <c r="B91" i="20"/>
  <c r="C92" i="26"/>
  <c r="B25" i="7"/>
  <c r="B33" i="9"/>
  <c r="B70" i="9" s="1"/>
  <c r="B107" i="9" s="1"/>
  <c r="B29" i="22"/>
  <c r="B57" i="22" s="1"/>
  <c r="B85" i="22" s="1"/>
  <c r="B21" i="6"/>
  <c r="B24" i="17"/>
  <c r="B24" i="18"/>
  <c r="B89" i="21"/>
  <c r="B19" i="23"/>
  <c r="B30" i="25"/>
  <c r="B90" i="21"/>
  <c r="B20" i="23"/>
  <c r="C93" i="26"/>
  <c r="B34" i="10"/>
  <c r="B72" i="10" s="1"/>
  <c r="B18" i="14"/>
  <c r="B28" i="15"/>
  <c r="B125" i="16" s="1"/>
  <c r="B25" i="17"/>
  <c r="B92" i="20"/>
  <c r="B31" i="25"/>
  <c r="B26" i="7"/>
  <c r="B25" i="8"/>
  <c r="B34" i="9"/>
  <c r="B71" i="9" s="1"/>
  <c r="B108" i="9" s="1"/>
  <c r="B25" i="18"/>
  <c r="E18" i="14"/>
  <c r="E25" i="18"/>
  <c r="E92" i="20"/>
  <c r="H90" i="21"/>
  <c r="E20" i="23"/>
  <c r="E22" i="6"/>
  <c r="D26" i="7"/>
  <c r="E25" i="17"/>
  <c r="E31" i="25"/>
  <c r="F93" i="26"/>
  <c r="E25" i="8"/>
  <c r="E23" i="5"/>
  <c r="D34" i="10"/>
  <c r="D72" i="10" s="1"/>
  <c r="E17" i="12"/>
  <c r="E28" i="15"/>
  <c r="F125" i="16" s="1"/>
  <c r="E16" i="12"/>
  <c r="E17" i="14"/>
  <c r="E24" i="17"/>
  <c r="E91" i="20"/>
  <c r="E30" i="25"/>
  <c r="D25" i="7"/>
  <c r="H89" i="21"/>
  <c r="D29" i="22"/>
  <c r="D57" i="22" s="1"/>
  <c r="D85" i="22" s="1"/>
  <c r="E19" i="23"/>
  <c r="F92" i="26"/>
  <c r="E27" i="15"/>
  <c r="F124"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D21" i="26" s="1"/>
  <c r="AI6" i="26"/>
  <c r="AI9" i="26"/>
  <c r="A36" i="9"/>
  <c r="A73" i="9"/>
  <c r="B86" i="26" l="1"/>
</calcChain>
</file>

<file path=xl/sharedStrings.xml><?xml version="1.0" encoding="utf-8"?>
<sst xmlns="http://schemas.openxmlformats.org/spreadsheetml/2006/main" count="1428" uniqueCount="818">
  <si>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</si>
  <si>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</si>
  <si>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</si>
  <si>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</si>
  <si>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</si>
  <si>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</si>
  <si>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</si>
  <si>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</si>
  <si>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</si>
  <si>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</si>
  <si>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</si>
  <si>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</si>
  <si>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</si>
  <si>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</si>
  <si>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</si>
  <si>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</si>
  <si>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</si>
  <si>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</si>
  <si>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</si>
  <si>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</si>
  <si>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</si>
  <si>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</si>
  <si>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</si>
  <si>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</si>
  <si>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</si>
  <si>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</si>
  <si>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</si>
  <si>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</si>
  <si>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</si>
  <si>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</si>
  <si>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</si>
  <si>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</si>
  <si>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</si>
  <si>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</si>
  <si>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</si>
  <si>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</si>
  <si>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</si>
  <si>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</si>
  <si>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</si>
  <si>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</si>
  <si>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</si>
  <si>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</si>
  <si>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</si>
  <si>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</si>
  <si>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</si>
  <si>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</si>
  <si>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</si>
  <si>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</si>
  <si>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</si>
  <si>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</si>
  <si>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</si>
  <si>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</si>
  <si>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</si>
  <si>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</si>
  <si>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</si>
  <si>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</si>
  <si>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</si>
  <si>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</si>
  <si>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</si>
  <si>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</si>
  <si>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</si>
  <si>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</si>
  <si>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</si>
  <si>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</si>
  <si>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</si>
  <si>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</si>
  <si>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</si>
  <si>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</si>
  <si>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</si>
  <si>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</si>
  <si>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</si>
  <si>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</si>
  <si>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</si>
  <si>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</si>
  <si>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</si>
  <si>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</si>
  <si>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</si>
  <si>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</si>
  <si>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</si>
  <si>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</si>
  <si>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</si>
  <si>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</si>
  <si>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</si>
  <si>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</si>
  <si>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</si>
  <si>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</si>
  <si>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</si>
  <si>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</si>
  <si>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</si>
  <si>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</si>
  <si>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</si>
  <si>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</si>
  <si>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</si>
  <si>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</si>
  <si>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</si>
  <si>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</si>
  <si>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</si>
  <si>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</si>
  <si>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</si>
  <si>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</si>
  <si>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</si>
  <si>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</si>
  <si>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</si>
  <si>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</si>
  <si>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</si>
  <si>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</si>
  <si>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</si>
  <si>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</si>
  <si>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</si>
  <si>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</si>
  <si>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</si>
  <si>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</si>
  <si>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</si>
  <si>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</si>
  <si>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</si>
  <si>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</si>
  <si>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</si>
  <si>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</si>
  <si>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</si>
  <si>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</si>
  <si>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</si>
  <si>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</si>
  <si>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</si>
  <si>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</si>
  <si>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</si>
  <si>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</si>
  <si>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</si>
  <si>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</si>
  <si>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</si>
  <si>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</si>
  <si>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</si>
  <si>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</si>
  <si>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</si>
  <si>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</si>
  <si>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</si>
  <si>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</si>
  <si>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</si>
  <si>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</si>
  <si>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</si>
  <si>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</si>
  <si>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</si>
  <si>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</si>
  <si>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</si>
  <si>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</si>
  <si>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</si>
  <si>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</si>
  <si>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</si>
  <si>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</si>
  <si>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</si>
  <si>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</si>
  <si>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</si>
  <si>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</si>
  <si>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</si>
  <si>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</si>
  <si>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</si>
  <si>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</si>
  <si>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</si>
  <si>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</si>
  <si>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</si>
  <si>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</si>
  <si>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</si>
  <si>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</si>
  <si>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</si>
  <si>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</si>
  <si>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</si>
  <si>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</si>
  <si>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</si>
  <si>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</si>
  <si>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</si>
  <si>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</si>
  <si>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</si>
  <si>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</si>
  <si>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</si>
  <si>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</si>
  <si>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</si>
  <si>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</si>
  <si>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</si>
  <si>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</si>
  <si>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</si>
  <si>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</si>
  <si>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</si>
  <si>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</si>
  <si>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</si>
  <si>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</si>
  <si>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</si>
  <si>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</si>
  <si>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</si>
  <si>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</si>
  <si>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</si>
  <si>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</si>
  <si>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</si>
  <si>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</si>
  <si>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</si>
  <si>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</si>
  <si>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</si>
  <si>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</si>
  <si>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</si>
  <si>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</si>
  <si>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</si>
  <si>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</si>
  <si>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</si>
  <si>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</si>
  <si>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</si>
  <si>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</si>
  <si>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</si>
  <si>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</si>
  <si>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</si>
  <si>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</si>
  <si>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</si>
  <si>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</si>
  <si>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</si>
  <si>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</si>
  <si>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</si>
  <si>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</si>
  <si>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</si>
  <si>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</si>
  <si>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</si>
  <si>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</si>
  <si>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</si>
  <si>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</si>
  <si>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</si>
  <si>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</si>
  <si>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</si>
  <si>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</si>
  <si>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</si>
  <si>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</si>
  <si>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</si>
  <si>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</si>
  <si>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</si>
  <si>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</si>
  <si>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</si>
  <si>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</si>
  <si>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</si>
  <si>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</si>
  <si>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</si>
  <si>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</si>
  <si>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</si>
  <si>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</si>
  <si>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</si>
  <si>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</si>
  <si>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</si>
  <si>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</si>
  <si>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</si>
  <si>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</si>
  <si>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</si>
  <si>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</si>
  <si>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</si>
  <si>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</si>
  <si>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</si>
  <si>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</si>
  <si>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</si>
  <si>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</si>
  <si>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</si>
  <si>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</si>
  <si>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</si>
  <si>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</si>
  <si>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</si>
  <si>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</si>
  <si>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</si>
  <si>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</si>
  <si>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</si>
  <si>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</si>
  <si>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</si>
  <si>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</si>
  <si>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</si>
  <si>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</si>
  <si>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</si>
  <si>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</si>
  <si>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</si>
  <si>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</si>
  <si>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</si>
  <si>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</si>
  <si>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</si>
  <si>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</si>
  <si>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</si>
  <si>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</si>
  <si>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</si>
  <si>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</si>
  <si>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</si>
  <si>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</si>
  <si>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</si>
  <si>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</si>
  <si>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</si>
  <si>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</si>
  <si>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</si>
  <si>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</si>
  <si>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</si>
  <si>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</si>
  <si>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</si>
  <si>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</si>
  <si>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</si>
  <si>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</si>
  <si>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</si>
  <si>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</si>
  <si>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</si>
  <si>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</si>
  <si>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</si>
  <si>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</si>
  <si>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</si>
  <si>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</si>
  <si>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</si>
  <si>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</si>
  <si>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</si>
  <si>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</si>
  <si>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</si>
  <si>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</si>
  <si>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</si>
  <si>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</si>
  <si>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</si>
  <si>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</si>
  <si>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</si>
  <si>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</si>
  <si>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</si>
  <si>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</si>
  <si>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</si>
  <si>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</si>
  <si>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</si>
  <si>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</si>
  <si>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</si>
  <si>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</si>
  <si>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</si>
  <si>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</si>
  <si>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</si>
  <si>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</si>
  <si>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</si>
  <si>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</si>
  <si>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</si>
  <si>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</si>
  <si>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</si>
  <si>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</si>
  <si>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</si>
  <si>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</si>
  <si>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</si>
  <si>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</si>
  <si>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</si>
  <si>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</si>
  <si>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</si>
  <si>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</si>
  <si>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</si>
  <si>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</si>
  <si>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</si>
  <si>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</si>
  <si>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</si>
  <si>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</si>
  <si>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</si>
  <si>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</si>
  <si>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</si>
  <si>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</si>
  <si>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</si>
  <si>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</si>
  <si>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</si>
  <si>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</si>
  <si>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</si>
  <si>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</si>
  <si>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</si>
  <si>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</si>
  <si>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</si>
  <si>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</si>
  <si>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</si>
  <si>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</si>
  <si>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</si>
  <si>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</si>
  <si>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</si>
  <si>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</si>
  <si>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</si>
  <si>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</si>
  <si>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</si>
  <si>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</si>
  <si>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</si>
  <si>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</si>
  <si>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</si>
  <si>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</si>
  <si>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</si>
  <si>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</si>
  <si>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</si>
  <si>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</si>
  <si>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</si>
  <si>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</si>
  <si>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</si>
  <si>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</si>
  <si>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</si>
  <si>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</si>
  <si>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</si>
  <si>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</si>
  <si>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</si>
  <si>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</si>
  <si>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</si>
  <si>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</si>
  <si>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</si>
  <si>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</si>
  <si>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</si>
  <si>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</si>
  <si>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</si>
  <si>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</si>
  <si>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</si>
  <si>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</si>
  <si>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</si>
  <si>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</si>
  <si>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</si>
  <si>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</si>
  <si>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</si>
  <si>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</si>
  <si>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</si>
  <si>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</si>
  <si>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</si>
  <si>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</si>
  <si>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</si>
  <si>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</si>
  <si>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</si>
  <si>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</si>
  <si>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</si>
  <si>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</si>
  <si>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</si>
  <si>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</si>
  <si>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</si>
  <si>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</si>
  <si>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</si>
  <si>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</si>
  <si>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</si>
  <si>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</si>
  <si>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</si>
  <si>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</si>
  <si>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</si>
  <si>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</si>
  <si>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</si>
  <si>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</si>
  <si>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</si>
  <si>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</si>
  <si>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</si>
  <si>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</si>
  <si>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</si>
  <si>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</si>
  <si>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</si>
  <si>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</si>
  <si>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</si>
  <si>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</si>
  <si>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</si>
  <si>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</si>
  <si>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</si>
  <si>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</si>
  <si>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</si>
  <si>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</si>
  <si>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</si>
  <si>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</si>
  <si>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</si>
  <si>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</si>
  <si>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</si>
  <si>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</si>
  <si>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</si>
  <si>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</si>
  <si>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</si>
  <si>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</si>
  <si>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</si>
  <si>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</si>
  <si>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</si>
  <si>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</si>
  <si>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</si>
  <si>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</si>
  <si>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</si>
  <si>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</si>
  <si>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</si>
  <si>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</si>
  <si>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</si>
  <si>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</si>
  <si>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</si>
  <si>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</si>
  <si>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</si>
  <si>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</si>
  <si>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</si>
  <si>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</si>
  <si>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</si>
  <si>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</si>
  <si>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</si>
  <si>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</si>
  <si>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</si>
  <si>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</si>
  <si>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</si>
  <si>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</si>
  <si>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</si>
  <si>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</si>
  <si>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</si>
  <si>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</si>
  <si>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</si>
  <si>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</si>
  <si>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</si>
  <si>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</si>
  <si>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</si>
  <si>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</si>
  <si>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</si>
  <si>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</si>
  <si>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</si>
  <si>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</si>
  <si>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</si>
  <si>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</si>
  <si>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</si>
  <si>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</si>
  <si>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</si>
  <si>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</si>
  <si>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</si>
  <si>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</si>
  <si>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</si>
  <si>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</si>
  <si>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</si>
  <si>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</si>
  <si>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</si>
  <si>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</si>
  <si>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</si>
  <si>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</si>
  <si>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</si>
  <si>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</si>
  <si>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</si>
  <si>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</si>
  <si>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</si>
  <si>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</si>
  <si>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</si>
  <si>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</si>
  <si>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</si>
  <si>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</si>
  <si>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</si>
  <si>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</si>
  <si>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</si>
  <si>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</si>
  <si>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</si>
  <si>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</si>
  <si>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</si>
  <si>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</si>
  <si>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</si>
  <si>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</si>
  <si>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</si>
  <si>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</si>
  <si>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</si>
  <si>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</si>
  <si>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</si>
  <si>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</si>
  <si>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</si>
  <si>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</si>
  <si>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</si>
  <si>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</si>
  <si>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</si>
  <si>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</si>
  <si>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</si>
  <si>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</si>
  <si>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</si>
  <si>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</si>
  <si>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</si>
  <si>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</si>
  <si>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</si>
  <si>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</si>
  <si>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</si>
  <si>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</si>
  <si>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</si>
  <si>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</si>
  <si>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</si>
  <si>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</si>
  <si>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</si>
  <si>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</si>
  <si>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</si>
  <si>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</si>
  <si>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</si>
  <si>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</si>
  <si>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</si>
  <si>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</si>
  <si>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</si>
  <si>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</si>
  <si>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</si>
  <si>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</si>
  <si>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</si>
  <si>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</si>
  <si>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</si>
  <si>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</si>
  <si>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</si>
  <si>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</si>
  <si>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</si>
  <si>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</si>
  <si>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</si>
  <si>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</si>
  <si>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</si>
  <si>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</si>
  <si>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</si>
  <si>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</si>
  <si>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</si>
  <si>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</si>
  <si>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</si>
  <si>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</si>
  <si>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</si>
  <si>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</si>
  <si>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</si>
  <si>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</si>
  <si>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</si>
  <si>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</si>
  <si>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</si>
  <si>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</si>
  <si>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</si>
  <si>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</si>
  <si>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</si>
  <si>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</si>
  <si>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</si>
  <si>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</si>
  <si>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</si>
  <si>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</si>
  <si>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</si>
  <si>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</si>
  <si>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</si>
  <si>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</si>
  <si>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</si>
  <si>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</si>
  <si>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</si>
  <si>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</si>
  <si>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</si>
  <si>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</si>
  <si>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</si>
  <si>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</si>
  <si>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</si>
  <si>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</si>
  <si>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</si>
  <si>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</si>
  <si>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</si>
  <si>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</si>
  <si>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</si>
  <si>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</si>
  <si>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</si>
  <si>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</si>
  <si>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</si>
  <si>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</si>
  <si>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</si>
  <si>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</si>
  <si>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</si>
  <si>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</si>
  <si>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</si>
  <si>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</si>
  <si>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</si>
  <si>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</si>
  <si>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</si>
  <si>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</si>
  <si>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</si>
  <si>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</si>
  <si>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</si>
  <si>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</si>
  <si>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</si>
  <si>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</si>
  <si>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</si>
  <si>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</si>
  <si>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</si>
  <si>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</si>
  <si>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</si>
  <si>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</si>
  <si>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</si>
  <si>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</si>
  <si>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</si>
  <si>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</si>
  <si>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</si>
  <si>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</si>
  <si>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</si>
  <si>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</si>
  <si>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</si>
  <si>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</si>
  <si>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</si>
  <si>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</si>
  <si>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</si>
  <si>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</si>
  <si>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</si>
  <si>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</si>
  <si>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</si>
  <si>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</si>
  <si>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</si>
  <si>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</si>
  <si>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</si>
  <si>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</si>
  <si>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</si>
  <si>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</si>
  <si>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</si>
  <si>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</si>
  <si>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</si>
  <si>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</si>
  <si>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</si>
  <si>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</si>
  <si>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</si>
  <si>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</si>
  <si>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</si>
  <si>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</si>
  <si>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</si>
  <si>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</si>
  <si>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</si>
  <si>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</si>
  <si>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</si>
  <si>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</si>
  <si>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</si>
  <si>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</si>
  <si>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</si>
  <si>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</si>
  <si>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</si>
  <si>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</si>
  <si>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</si>
  <si>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</si>
  <si>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</si>
  <si>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</si>
  <si>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</si>
  <si>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</si>
  <si>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</si>
  <si>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</si>
  <si>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</si>
  <si>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</si>
  <si>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</si>
  <si>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</si>
  <si>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</si>
  <si>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</si>
  <si>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</si>
  <si>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</si>
  <si>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</si>
  <si>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</si>
  <si>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</si>
  <si>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</si>
  <si>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</si>
  <si>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</si>
  <si>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</si>
  <si>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</si>
  <si>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</si>
  <si>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</si>
  <si>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</si>
  <si>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</si>
  <si>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</si>
  <si>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</si>
  <si>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</si>
  <si>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</si>
  <si>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</si>
  <si>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</si>
  <si>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</si>
  <si>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</si>
  <si>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</si>
  <si>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</si>
  <si>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</si>
  <si>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</si>
  <si>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</si>
  <si>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</si>
  <si>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</si>
  <si>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</si>
  <si>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</si>
  <si>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</si>
  <si>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</si>
  <si>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</si>
  <si>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</si>
  <si>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</si>
  <si>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</si>
  <si>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</si>
  <si>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</si>
  <si>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</si>
  <si>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</si>
  <si>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</si>
  <si>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</si>
  <si>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</si>
  <si>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</si>
  <si>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</si>
  <si>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</si>
  <si>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</si>
  <si>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</si>
  <si>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</si>
  <si>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</si>
  <si>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</si>
  <si>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</si>
  <si>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</si>
  <si>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</si>
  <si>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</si>
  <si>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</si>
  <si>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</si>
  <si>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</si>
  <si>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</si>
  <si>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</si>
  <si>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</si>
  <si>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</si>
  <si>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</si>
  <si>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</si>
  <si>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</si>
  <si>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</si>
  <si>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</si>
  <si>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</si>
  <si>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</si>
  <si>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</si>
  <si>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</si>
  <si>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</si>
  <si>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</si>
  <si>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</si>
  <si>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We hereby furnish the relevant details pertaining to the price adjustment provisions for equipment as specified in your specifications and documents for the Substation Package S1. The necessary documentary evidence is enclosed.</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</si>
  <si>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</si>
  <si>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</si>
  <si>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</si>
  <si>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</si>
  <si>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</si>
  <si>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</si>
  <si>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</si>
  <si>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</si>
  <si>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</si>
  <si>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</si>
  <si>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 xml:space="preserve">Indian field labour index – namely All India average consumer price index for Industrial Workers (monthly)  (Base: 2001= 100), as published by Labour Bureau, Shimla, Government of India (www.labourbureau.nic.in).  </t>
  </si>
  <si>
    <t>The sum of all the coefficients including labour shall be a+b+c+d+l=0.85</t>
  </si>
  <si>
    <t>Insulating Oil e =</t>
  </si>
  <si>
    <t xml:space="preserve">Value of index </t>
  </si>
  <si>
    <t>VII</t>
  </si>
  <si>
    <t>VIII</t>
  </si>
  <si>
    <t>IX</t>
  </si>
  <si>
    <t>Attachments 3(JV), 4,  4(A),  4(B),  5, 5(A), 6, 7,  9,  10, 11, 12, 13, 14, 15, 16, 17,18, 19 and Bid Form for 1st Envelope are included here.</t>
  </si>
  <si>
    <t>Attachment-3(QR), Attachment 20,  Attachment-21,  Attachment-22, Attachment-23, Attachment-24,  Attachment-25, Attachment-26 &amp; Attachment-27 : To be submitted as per the provisions of the Bidding Documents ( Formats Attached seperately in Volume-III of Bidding Documents)</t>
  </si>
  <si>
    <t>(bb) Attachment 27:</t>
  </si>
  <si>
    <t>Substation Package-SS77 associated with (i) Augmentation of 220/132kV Salakati s/s including 1x100MVA, 220/132kV transformer under NERSS-XI ii) Extension of 220/132kV Salakati s/s under NERSS- XII iii) Extension of 220kV BTPS Substations under NERSS-XII.</t>
  </si>
  <si>
    <t>CC-CS/1047-NER/SS-4186/3/G3</t>
  </si>
  <si>
    <t>Augmentation of 220/132kV Salakati s/s including 1x100MVA, 220/132kV transformer under NERSS-XI</t>
  </si>
  <si>
    <t xml:space="preserve">Extension of 220/132kV Salakati s/s under NERSS- XII </t>
  </si>
  <si>
    <t>Extension of 220kV BTPS Substations under NERSS-XII</t>
  </si>
  <si>
    <t>For our Qualifying Requirements Data, please refer Attachment-QR of this volume.</t>
  </si>
  <si>
    <t>1x100MVA, 220/132/33kV, 3-phase Transformer</t>
  </si>
  <si>
    <t>For Insulating Oil for Transformer</t>
  </si>
  <si>
    <t xml:space="preserve">III </t>
  </si>
  <si>
    <t>L.T.  Transformer/  Power &amp; Distribution Transformers upto 10MVA upto 33kV (Copper Wound)</t>
  </si>
  <si>
    <t>Transformer Oil, e=</t>
  </si>
  <si>
    <t>Price indices for Transformer Oil, as published by IEEMA.</t>
  </si>
  <si>
    <t>The sum of all the coefficients including labour shall be a+b+c+d+e+l=0.85</t>
  </si>
  <si>
    <t>X</t>
  </si>
  <si>
    <t>Price indices for Steel Plates [HR Coil 3.15mm thick (for ratings upto 2,500KVA and voltage upto 33kV)/ MS plate 6mm thick (for rating above 2,500KVA     upto 10MVA and voltage upto 33kV)], as published by IEEMA</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</si>
  <si>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(i)</t>
    </r>
    <r>
      <rPr>
        <sz val="11"/>
        <rFont val="Book Antiqua"/>
        <family val="1"/>
      </rPr>
      <t xml:space="preserve"> </t>
    </r>
    <r>
      <rPr>
        <b/>
        <sz val="11"/>
        <rFont val="Book Antiqua"/>
        <family val="1"/>
      </rPr>
      <t xml:space="preserve">1x100MVA, 220/132/33kV, 3-phase Transformers (ii) 400kVA, 33/0.433kV, 3ph LT 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</si>
</sst>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2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10" fillId="0" borderId="0" xfId="47" applyNumberFormat="1" applyFont="1" applyFill="1" applyBorder="1" applyAlignment="1" applyProtection="1">
      <alignment horizontal="left" vertical="center"/>
      <protection hidden="1"/>
    </xf>
    <xf numFmtId="0" fontId="5" fillId="0" borderId="18"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3"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80" fillId="0" borderId="0" xfId="38" applyFont="1" applyBorder="1" applyAlignment="1">
      <alignment horizontal="left" vertical="top" wrapText="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9" borderId="6" xfId="37" applyFont="1" applyFill="1" applyBorder="1" applyAlignment="1" applyProtection="1">
      <alignment horizontal="left" vertical="center"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Border="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171" fontId="9" fillId="0" borderId="0" xfId="0" applyNumberFormat="1" applyFont="1" applyBorder="1" applyAlignment="1" applyProtection="1">
      <alignment horizontal="justify" vertical="top" wrapText="1"/>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0" fontId="9" fillId="2" borderId="0" xfId="0" applyFont="1" applyFill="1" applyAlignment="1" applyProtection="1">
      <alignment horizontal="center" vertical="center" wrapText="1"/>
      <protection locked="0"/>
    </xf>
    <xf numFmtId="0" fontId="69" fillId="12" borderId="0" xfId="52" applyFont="1" applyFill="1" applyBorder="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Fill="1" applyBorder="1" applyAlignment="1" applyProtection="1">
      <alignment horizontal="center" vertical="center"/>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9" fillId="14" borderId="8" xfId="0" applyFont="1" applyFill="1" applyBorder="1" applyAlignment="1" applyProtection="1">
      <alignment horizontal="right" vertical="top" wrapText="1"/>
      <protection hidden="1"/>
    </xf>
    <xf numFmtId="0" fontId="9" fillId="2" borderId="0" xfId="0" applyFont="1" applyFill="1" applyBorder="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1256" y="0"/>
          <a:ext cx="1100138" cy="857250"/>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9077325" y="47625"/>
          <a:ext cx="1552575" cy="1104900"/>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458325"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305925" y="228600"/>
          <a:ext cx="0" cy="666750"/>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721498</xdr:colOff>
      <xdr:row>20</xdr:row>
      <xdr:rowOff>86554</xdr:rowOff>
    </xdr:from>
    <xdr:to>
      <xdr:col>9</xdr:col>
      <xdr:colOff>146454</xdr:colOff>
      <xdr:row>20</xdr:row>
      <xdr:rowOff>286579</xdr:rowOff>
    </xdr:to>
    <xdr:sp macro="" textlink="">
      <xdr:nvSpPr>
        <xdr:cNvPr id="5" name="TextBox 4"/>
        <xdr:cNvSpPr txBox="1"/>
      </xdr:nvSpPr>
      <xdr:spPr>
        <a:xfrm>
          <a:off x="8998723" y="8201854"/>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9031</xdr:colOff>
      <xdr:row>20</xdr:row>
      <xdr:rowOff>39343</xdr:rowOff>
    </xdr:from>
    <xdr:to>
      <xdr:col>10</xdr:col>
      <xdr:colOff>193817</xdr:colOff>
      <xdr:row>20</xdr:row>
      <xdr:rowOff>324976</xdr:rowOff>
    </xdr:to>
    <xdr:sp macro="" textlink="">
      <xdr:nvSpPr>
        <xdr:cNvPr id="6" name="TextBox 5"/>
        <xdr:cNvSpPr txBox="1"/>
      </xdr:nvSpPr>
      <xdr:spPr>
        <a:xfrm>
          <a:off x="9667381" y="8154643"/>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19</xdr:row>
      <xdr:rowOff>578790</xdr:rowOff>
    </xdr:from>
    <xdr:to>
      <xdr:col>7</xdr:col>
      <xdr:colOff>66675</xdr:colOff>
      <xdr:row>19</xdr:row>
      <xdr:rowOff>794030</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17809</xdr:colOff>
      <xdr:row>20</xdr:row>
      <xdr:rowOff>85973</xdr:rowOff>
    </xdr:from>
    <xdr:to>
      <xdr:col>8</xdr:col>
      <xdr:colOff>8284</xdr:colOff>
      <xdr:row>20</xdr:row>
      <xdr:rowOff>293691</xdr:rowOff>
    </xdr:to>
    <xdr:sp macro="" textlink="">
      <xdr:nvSpPr>
        <xdr:cNvPr id="8" name="TextBox 7"/>
        <xdr:cNvSpPr txBox="1"/>
      </xdr:nvSpPr>
      <xdr:spPr>
        <a:xfrm>
          <a:off x="8295034" y="8201273"/>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30330CD-0D17-412E-8423-3674EF9461E0}" protected="1">
  <header guid="{A30330CD-0D17-412E-8423-3674EF9461E0}" dateTime="2020-11-24T15:26:30"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A30330CD-0D17-412E-8423-3674EF9461E0}" name="Ankit Vaishnav {Ankit Vaishnav}" id="-1265563176" dateTime="2020-11-24T15:26:3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15" sqref="B15"/>
    </sheetView>
  </sheetViews>
  <sheetFormatPr defaultColWidth="9.140625" defaultRowHeight="15.75"/>
  <cols>
    <col min="1" max="1" width="27.5703125" style="72" customWidth="1"/>
    <col min="2" max="2" width="14.85546875" style="72" customWidth="1"/>
    <col min="3" max="7" width="9.140625" style="72"/>
    <col min="8" max="8" width="48" style="72" customWidth="1"/>
    <col min="9" max="16384" width="9.140625" style="26"/>
  </cols>
  <sheetData>
    <row r="1" spans="1:8" ht="69.75" customHeight="1">
      <c r="A1" s="160" t="s">
        <v>313</v>
      </c>
      <c r="B1" s="614" t="s">
        <v>802</v>
      </c>
      <c r="C1" s="615"/>
      <c r="D1" s="615"/>
      <c r="E1" s="615"/>
      <c r="F1" s="615"/>
      <c r="G1" s="615"/>
      <c r="H1" s="615"/>
    </row>
    <row r="2" spans="1:8" ht="30.75" customHeight="1">
      <c r="A2" s="160" t="s">
        <v>182</v>
      </c>
      <c r="B2" s="35"/>
    </row>
    <row r="3" spans="1:8" ht="51.75" customHeight="1">
      <c r="A3" s="160" t="s">
        <v>312</v>
      </c>
      <c r="B3" s="616" t="s">
        <v>803</v>
      </c>
      <c r="C3" s="617"/>
      <c r="D3" s="617"/>
      <c r="E3" s="617"/>
      <c r="F3" s="617"/>
      <c r="G3" s="617"/>
      <c r="H3" s="617"/>
    </row>
    <row r="4" spans="1:8">
      <c r="B4" s="618"/>
      <c r="C4" s="618"/>
    </row>
    <row r="5" spans="1:8" ht="16.5">
      <c r="A5" s="160" t="s">
        <v>124</v>
      </c>
      <c r="B5" s="212">
        <v>12</v>
      </c>
      <c r="C5" s="166" t="s">
        <v>125</v>
      </c>
      <c r="D5" s="35"/>
    </row>
    <row r="6" spans="1:8">
      <c r="B6" s="212">
        <v>24</v>
      </c>
      <c r="C6" s="166" t="s">
        <v>125</v>
      </c>
      <c r="D6" s="35"/>
    </row>
    <row r="7" spans="1:8" ht="16.5">
      <c r="A7" s="199"/>
      <c r="B7" s="212">
        <v>24</v>
      </c>
      <c r="C7" s="166" t="s">
        <v>125</v>
      </c>
    </row>
    <row r="8" spans="1:8">
      <c r="B8" s="212"/>
      <c r="C8" s="166"/>
    </row>
    <row r="9" spans="1:8" ht="16.5">
      <c r="B9" s="476" t="s">
        <v>626</v>
      </c>
    </row>
  </sheetData>
  <sheetProtection formatColumns="0" formatRows="0" selectLockedCells="1"/>
  <customSheetViews>
    <customSheetView guid="{7706378E-40E2-4583-90AF-E6E1DCB3696C}" state="hidden" showRuler="0">
      <selection activeCell="B15" sqref="B15"/>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C5" sqref="C5:E5"/>
    </sheetView>
  </sheetViews>
  <sheetFormatPr defaultColWidth="9.140625" defaultRowHeight="13.5"/>
  <cols>
    <col min="1" max="1" width="9.85546875" style="135" customWidth="1"/>
    <col min="2" max="2" width="12.7109375" style="135" customWidth="1"/>
    <col min="3" max="3" width="44.140625" style="135" customWidth="1"/>
    <col min="4" max="4" width="60.5703125" style="135" customWidth="1"/>
    <col min="5" max="5" width="18.5703125" style="135" customWidth="1"/>
    <col min="6" max="6" width="9.85546875" style="132" customWidth="1"/>
    <col min="7" max="9" width="9.140625" style="132"/>
    <col min="10" max="16384" width="9.140625" style="129"/>
  </cols>
  <sheetData>
    <row r="1" spans="1:12" ht="18" customHeight="1">
      <c r="A1" s="619" t="s">
        <v>10</v>
      </c>
      <c r="B1" s="622" t="s">
        <v>131</v>
      </c>
      <c r="C1" s="622"/>
      <c r="D1" s="622"/>
      <c r="E1" s="622"/>
      <c r="F1" s="619" t="str">
        <f>": Substation Package -SS77" &amp; Basic!B2 &amp; " :"</f>
        <v>: Substation Package -SS77 :</v>
      </c>
      <c r="G1" s="543"/>
      <c r="H1" s="127"/>
      <c r="I1" s="127"/>
      <c r="J1" s="128"/>
      <c r="L1" s="129" t="s">
        <v>471</v>
      </c>
    </row>
    <row r="2" spans="1:12" ht="72" customHeight="1">
      <c r="A2" s="620"/>
      <c r="B2" s="623" t="str">
        <f>Basic!B1</f>
        <v>Substation Package-SS77 associated with (i) Augmentation of 220/132kV Salakati s/s including 1x100MVA, 220/132kV transformer under NERSS-XI ii) Extension of 220/132kV Salakati s/s under NERSS- XII iii) Extension of 220kV BTPS Substations under NERSS-XII.</v>
      </c>
      <c r="C2" s="624"/>
      <c r="D2" s="624"/>
      <c r="E2" s="625"/>
      <c r="F2" s="620"/>
      <c r="G2" s="126"/>
      <c r="H2" s="127"/>
      <c r="I2" s="127"/>
      <c r="J2" s="128"/>
    </row>
    <row r="3" spans="1:12" ht="21" customHeight="1">
      <c r="A3" s="620"/>
      <c r="B3" s="636" t="str">
        <f>"Specification No.: " &amp; Basic!B3</f>
        <v>Specification No.: CC-CS/1047-NER/SS-4186/3/G3</v>
      </c>
      <c r="C3" s="636"/>
      <c r="D3" s="636"/>
      <c r="E3" s="636"/>
      <c r="F3" s="620"/>
      <c r="G3" s="126"/>
      <c r="H3" s="127"/>
      <c r="I3" s="127"/>
      <c r="J3" s="128"/>
    </row>
    <row r="4" spans="1:12" s="141" customFormat="1" ht="27.75" customHeight="1">
      <c r="A4" s="620"/>
      <c r="B4" s="318">
        <v>1</v>
      </c>
      <c r="C4" s="633" t="s">
        <v>132</v>
      </c>
      <c r="D4" s="633"/>
      <c r="E4" s="633"/>
      <c r="F4" s="620"/>
      <c r="G4" s="138"/>
      <c r="H4" s="138"/>
      <c r="I4" s="139"/>
      <c r="J4" s="140"/>
    </row>
    <row r="5" spans="1:12" s="141" customFormat="1" ht="30.75" customHeight="1">
      <c r="A5" s="620"/>
      <c r="B5" s="319">
        <v>2</v>
      </c>
      <c r="C5" s="633" t="s">
        <v>799</v>
      </c>
      <c r="D5" s="633"/>
      <c r="E5" s="633"/>
      <c r="F5" s="620"/>
      <c r="G5" s="137"/>
      <c r="H5" s="139"/>
      <c r="I5" s="139"/>
      <c r="J5" s="140"/>
    </row>
    <row r="6" spans="1:12" s="141" customFormat="1" ht="18" customHeight="1">
      <c r="A6" s="620"/>
      <c r="B6" s="319">
        <v>3</v>
      </c>
      <c r="C6" s="635" t="s">
        <v>167</v>
      </c>
      <c r="D6" s="635"/>
      <c r="E6" s="635"/>
      <c r="F6" s="620"/>
      <c r="G6" s="137"/>
      <c r="H6" s="139"/>
      <c r="I6" s="139"/>
      <c r="J6" s="140"/>
    </row>
    <row r="7" spans="1:12" s="141" customFormat="1" ht="30.75" customHeight="1">
      <c r="A7" s="620"/>
      <c r="B7" s="319">
        <v>4</v>
      </c>
      <c r="C7" s="633" t="s">
        <v>166</v>
      </c>
      <c r="D7" s="633"/>
      <c r="E7" s="633"/>
      <c r="F7" s="620"/>
      <c r="G7" s="137"/>
      <c r="H7" s="139"/>
      <c r="I7" s="139"/>
      <c r="J7" s="140"/>
    </row>
    <row r="8" spans="1:12" s="141" customFormat="1" ht="40.5" customHeight="1">
      <c r="A8" s="620"/>
      <c r="B8" s="319">
        <v>5</v>
      </c>
      <c r="C8" s="633" t="s">
        <v>478</v>
      </c>
      <c r="D8" s="633"/>
      <c r="E8" s="633"/>
      <c r="F8" s="620"/>
      <c r="G8" s="137"/>
      <c r="H8" s="139"/>
      <c r="I8" s="139"/>
      <c r="J8" s="140"/>
    </row>
    <row r="9" spans="1:12" s="141" customFormat="1" ht="25.5" customHeight="1">
      <c r="A9" s="620"/>
      <c r="B9" s="320">
        <v>6</v>
      </c>
      <c r="C9" s="634" t="s">
        <v>470</v>
      </c>
      <c r="D9" s="634"/>
      <c r="E9" s="634"/>
      <c r="F9" s="620"/>
      <c r="G9" s="137"/>
      <c r="H9" s="139"/>
      <c r="I9" s="139"/>
      <c r="J9" s="140"/>
    </row>
    <row r="10" spans="1:12" s="141" customFormat="1" ht="33" customHeight="1">
      <c r="A10" s="620"/>
      <c r="B10" s="320">
        <v>7</v>
      </c>
      <c r="C10" s="634" t="s">
        <v>510</v>
      </c>
      <c r="D10" s="634"/>
      <c r="E10" s="634"/>
      <c r="F10" s="620"/>
      <c r="G10" s="137"/>
      <c r="H10" s="139"/>
      <c r="I10" s="139"/>
      <c r="J10" s="317"/>
    </row>
    <row r="11" spans="1:12" s="141" customFormat="1" ht="54" customHeight="1">
      <c r="A11" s="620"/>
      <c r="B11" s="553">
        <v>8</v>
      </c>
      <c r="C11" s="633" t="s">
        <v>800</v>
      </c>
      <c r="D11" s="633"/>
      <c r="E11" s="633"/>
      <c r="F11" s="620"/>
      <c r="G11" s="137"/>
      <c r="H11" s="139"/>
      <c r="I11" s="139"/>
      <c r="J11" s="317"/>
    </row>
    <row r="12" spans="1:12" s="141" customFormat="1" ht="12" customHeight="1">
      <c r="A12" s="620"/>
      <c r="B12" s="553"/>
      <c r="C12" s="554"/>
      <c r="D12" s="554"/>
      <c r="E12" s="554"/>
      <c r="F12" s="620"/>
      <c r="G12" s="137"/>
      <c r="H12" s="139"/>
      <c r="I12" s="139"/>
      <c r="J12" s="317"/>
    </row>
    <row r="13" spans="1:12" s="141" customFormat="1" ht="33" customHeight="1">
      <c r="A13" s="620"/>
      <c r="B13" s="321" t="s">
        <v>391</v>
      </c>
      <c r="C13" s="637" t="s">
        <v>480</v>
      </c>
      <c r="D13" s="637"/>
      <c r="E13" s="638"/>
      <c r="F13" s="620"/>
      <c r="G13" s="137"/>
      <c r="H13" s="139"/>
      <c r="I13" s="139"/>
      <c r="J13" s="140"/>
    </row>
    <row r="14" spans="1:12" ht="5.25" customHeight="1">
      <c r="A14" s="620"/>
      <c r="B14" s="322"/>
      <c r="C14" s="322"/>
      <c r="D14" s="322"/>
      <c r="E14" s="322"/>
      <c r="F14" s="620"/>
      <c r="G14" s="126"/>
      <c r="H14" s="127"/>
      <c r="I14" s="127"/>
      <c r="J14" s="128"/>
    </row>
    <row r="15" spans="1:12" ht="18" customHeight="1">
      <c r="A15" s="620"/>
      <c r="B15" s="632"/>
      <c r="C15" s="632"/>
      <c r="D15" s="632"/>
      <c r="E15" s="632"/>
      <c r="F15" s="620"/>
      <c r="G15" s="126"/>
      <c r="H15" s="127"/>
      <c r="I15" s="127"/>
      <c r="J15" s="128"/>
    </row>
    <row r="16" spans="1:12" ht="8.1" customHeight="1">
      <c r="A16" s="620"/>
      <c r="B16" s="131"/>
      <c r="C16" s="131"/>
      <c r="D16" s="131"/>
      <c r="E16" s="131"/>
      <c r="F16" s="620"/>
      <c r="G16" s="126"/>
      <c r="H16" s="127"/>
      <c r="I16" s="127"/>
      <c r="J16" s="128"/>
    </row>
    <row r="17" spans="1:10" ht="27.75" customHeight="1">
      <c r="A17" s="620"/>
      <c r="B17" s="547"/>
      <c r="C17" s="548"/>
      <c r="D17" s="626"/>
      <c r="E17" s="627"/>
      <c r="F17" s="620"/>
    </row>
    <row r="18" spans="1:10" ht="19.5" customHeight="1">
      <c r="A18" s="620"/>
      <c r="B18" s="549"/>
      <c r="C18" s="550"/>
      <c r="D18" s="628"/>
      <c r="E18" s="629"/>
      <c r="F18" s="620"/>
      <c r="G18" s="126"/>
      <c r="H18" s="127"/>
      <c r="I18" s="127"/>
      <c r="J18" s="128"/>
    </row>
    <row r="19" spans="1:10" ht="24" customHeight="1">
      <c r="A19" s="620"/>
      <c r="B19" s="549"/>
      <c r="C19" s="550"/>
      <c r="D19" s="628"/>
      <c r="E19" s="629"/>
      <c r="F19" s="620"/>
      <c r="G19" s="133"/>
      <c r="H19" s="133"/>
      <c r="I19" s="133"/>
      <c r="J19" s="133"/>
    </row>
    <row r="20" spans="1:10" ht="23.25" customHeight="1">
      <c r="A20" s="621"/>
      <c r="B20" s="551"/>
      <c r="C20" s="552"/>
      <c r="D20" s="630"/>
      <c r="E20" s="631"/>
      <c r="F20" s="621"/>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password="EE0B" sheet="1" objects="1" scenarios="1" formatColumns="0" formatRows="0" selectLockedCells="1"/>
  <customSheetViews>
    <customSheetView guid="{7706378E-40E2-4583-90AF-E6E1DCB3696C}" scale="80"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F28" sqref="F28"/>
    </sheetView>
  </sheetViews>
  <sheetFormatPr defaultColWidth="9.140625" defaultRowHeight="16.5"/>
  <cols>
    <col min="1" max="1" width="9.140625" style="482" customWidth="1"/>
    <col min="2" max="2" width="33" style="483" customWidth="1"/>
    <col min="3" max="3" width="11.7109375" style="483" customWidth="1"/>
    <col min="4" max="5" width="6.42578125" style="483" customWidth="1"/>
    <col min="6" max="6" width="6.42578125" style="497" customWidth="1"/>
    <col min="7" max="7" width="39" style="497" customWidth="1"/>
    <col min="8" max="8" width="11.85546875" style="497" customWidth="1"/>
    <col min="9" max="9" width="20.28515625" style="497" hidden="1" customWidth="1"/>
    <col min="10" max="25" width="11.85546875" style="497" hidden="1" customWidth="1"/>
    <col min="26" max="26" width="9.140625" style="482" hidden="1" customWidth="1"/>
    <col min="27" max="27" width="15.28515625" style="482" hidden="1" customWidth="1"/>
    <col min="28" max="28" width="9.140625" style="482" hidden="1" customWidth="1"/>
    <col min="29" max="29" width="9.140625" style="482" customWidth="1"/>
    <col min="30" max="16384" width="9.140625" style="482"/>
  </cols>
  <sheetData>
    <row r="1" spans="1:29" s="479" customFormat="1" ht="81.75" customHeight="1">
      <c r="B1" s="623" t="str">
        <f>Basic!B1</f>
        <v>Substation Package-SS77 associated with (i) Augmentation of 220/132kV Salakati s/s including 1x100MVA, 220/132kV transformer under NERSS-XI ii) Extension of 220/132kV Salakati s/s under NERSS- XII iii) Extension of 220kV BTPS Substations under NERSS-XII.</v>
      </c>
      <c r="C1" s="624"/>
      <c r="D1" s="624"/>
      <c r="E1" s="624"/>
      <c r="F1" s="624"/>
      <c r="G1" s="624"/>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642" t="str">
        <f>"Specification No.: " &amp; Basic!B3</f>
        <v>Specification No.: CC-CS/1047-NER/SS-4186/3/G3</v>
      </c>
      <c r="C2" s="642"/>
      <c r="D2" s="642"/>
      <c r="E2" s="642"/>
      <c r="F2" s="642"/>
      <c r="G2" s="642"/>
      <c r="H2" s="483"/>
      <c r="I2" s="483"/>
      <c r="J2" s="483"/>
      <c r="K2" s="483"/>
      <c r="L2" s="483"/>
      <c r="M2" s="483"/>
      <c r="N2" s="483"/>
      <c r="O2" s="483"/>
      <c r="P2" s="483"/>
      <c r="Q2" s="483"/>
      <c r="R2" s="483"/>
      <c r="S2" s="483"/>
      <c r="T2" s="483"/>
      <c r="U2" s="483"/>
      <c r="V2" s="483"/>
      <c r="W2" s="483"/>
      <c r="X2" s="483"/>
      <c r="Y2" s="483"/>
      <c r="AA2" s="484" t="s">
        <v>617</v>
      </c>
      <c r="AB2" s="485">
        <v>1</v>
      </c>
      <c r="AC2" s="486"/>
    </row>
    <row r="3" spans="1:29" ht="12" customHeight="1">
      <c r="B3" s="487"/>
      <c r="C3" s="487"/>
      <c r="D3" s="487"/>
      <c r="E3" s="487"/>
      <c r="F3" s="483"/>
      <c r="G3" s="483"/>
      <c r="H3" s="483"/>
      <c r="I3" s="483"/>
      <c r="J3" s="483"/>
      <c r="K3" s="483"/>
      <c r="L3" s="483"/>
      <c r="M3" s="488" t="s">
        <v>614</v>
      </c>
      <c r="N3" s="483"/>
      <c r="O3" s="483"/>
      <c r="P3" s="483"/>
      <c r="Q3" s="483"/>
      <c r="R3" s="483"/>
      <c r="S3" s="483"/>
      <c r="T3" s="483"/>
      <c r="U3" s="483"/>
      <c r="V3" s="483"/>
      <c r="W3" s="483"/>
      <c r="X3" s="483"/>
      <c r="Y3" s="483"/>
      <c r="AA3" s="484" t="s">
        <v>762</v>
      </c>
      <c r="AB3" s="485">
        <v>2</v>
      </c>
      <c r="AC3" s="486"/>
    </row>
    <row r="4" spans="1:29" ht="20.100000000000001" customHeight="1">
      <c r="B4" s="643" t="s">
        <v>172</v>
      </c>
      <c r="C4" s="643"/>
      <c r="D4" s="643"/>
      <c r="E4" s="643"/>
      <c r="F4" s="643"/>
      <c r="G4" s="643"/>
      <c r="H4" s="483"/>
      <c r="I4" s="483"/>
      <c r="J4" s="483"/>
      <c r="K4" s="483"/>
      <c r="L4" s="483"/>
      <c r="M4" s="488" t="s">
        <v>476</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168</v>
      </c>
      <c r="C6" s="491"/>
      <c r="D6" s="644"/>
      <c r="E6" s="645"/>
      <c r="F6" s="645"/>
      <c r="G6" s="646"/>
      <c r="H6" s="492"/>
      <c r="I6" s="519">
        <f>D6</f>
        <v>0</v>
      </c>
      <c r="J6" s="520">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47"/>
      <c r="E7" s="648"/>
      <c r="F7" s="648"/>
      <c r="G7" s="649"/>
      <c r="I7" s="519"/>
      <c r="J7" s="519"/>
      <c r="AA7" s="486"/>
      <c r="AB7" s="486"/>
      <c r="AC7" s="486"/>
    </row>
    <row r="8" spans="1:29" ht="42.75" customHeight="1">
      <c r="B8" s="652" t="s">
        <v>618</v>
      </c>
      <c r="C8" s="652"/>
      <c r="D8" s="653"/>
      <c r="E8" s="653"/>
      <c r="F8" s="653"/>
      <c r="G8" s="653"/>
      <c r="I8" s="519" t="s">
        <v>761</v>
      </c>
      <c r="J8" s="520">
        <f>IF(I8="No",1,2)</f>
        <v>2</v>
      </c>
      <c r="K8" s="493">
        <f>IF(J8="No",1,2)</f>
        <v>2</v>
      </c>
      <c r="L8" s="497">
        <f>IF(AND(D6="JV (Joint Venture)",D7=1),1,0)</f>
        <v>0</v>
      </c>
    </row>
    <row r="9" spans="1:29" ht="42.75" customHeight="1">
      <c r="B9" s="513" t="s">
        <v>621</v>
      </c>
      <c r="C9" s="514"/>
      <c r="D9" s="639"/>
      <c r="E9" s="650"/>
      <c r="F9" s="650"/>
      <c r="G9" s="651"/>
      <c r="I9" s="519"/>
      <c r="J9" s="520"/>
      <c r="K9" s="493"/>
    </row>
    <row r="10" spans="1:29" ht="20.100000000000001" customHeight="1">
      <c r="B10" s="477" t="str">
        <f>IF(D6= "Sole Bidder", "Name of Sole Bidder", "Name of Lead Partner")</f>
        <v>Name of Lead Partner</v>
      </c>
      <c r="C10" s="498"/>
      <c r="D10" s="639"/>
      <c r="E10" s="650"/>
      <c r="F10" s="650"/>
      <c r="G10" s="651"/>
      <c r="I10" s="519"/>
      <c r="J10" s="519"/>
    </row>
    <row r="11" spans="1:29" ht="20.100000000000001" customHeight="1">
      <c r="B11" s="478" t="str">
        <f>IF(D6= "Sole Bidder", "Address of Sole Bidder", "Address of Lead Partner")</f>
        <v>Address of Lead Partner</v>
      </c>
      <c r="C11" s="499"/>
      <c r="D11" s="639"/>
      <c r="E11" s="650"/>
      <c r="F11" s="650"/>
      <c r="G11" s="651"/>
      <c r="I11" s="519"/>
      <c r="J11" s="519"/>
    </row>
    <row r="12" spans="1:29" ht="20.100000000000001" customHeight="1">
      <c r="B12" s="500"/>
      <c r="C12" s="501"/>
      <c r="D12" s="639"/>
      <c r="E12" s="650"/>
      <c r="F12" s="650"/>
      <c r="G12" s="651"/>
      <c r="I12" s="519"/>
      <c r="J12" s="519"/>
    </row>
    <row r="13" spans="1:29" ht="20.100000000000001" customHeight="1">
      <c r="B13" s="502"/>
      <c r="C13" s="503"/>
      <c r="D13" s="639"/>
      <c r="E13" s="650"/>
      <c r="F13" s="650"/>
      <c r="G13" s="651"/>
      <c r="I13" s="519" t="s">
        <v>623</v>
      </c>
      <c r="J13" s="519">
        <f>D8</f>
        <v>0</v>
      </c>
    </row>
    <row r="14" spans="1:29" ht="20.100000000000001" customHeight="1"/>
    <row r="15" spans="1:29" ht="20.100000000000001" customHeight="1">
      <c r="B15" s="477" t="str">
        <f>IF(D7=1, "Name of other Partner","Name of other Partner - 1")</f>
        <v>Name of other Partner - 1</v>
      </c>
      <c r="C15" s="498"/>
      <c r="D15" s="639"/>
      <c r="E15" s="650"/>
      <c r="F15" s="650"/>
      <c r="G15" s="651"/>
    </row>
    <row r="16" spans="1:29" ht="20.100000000000001" customHeight="1">
      <c r="B16" s="478" t="str">
        <f>IF(D7=1, "Address of other Partner","Address of other Partner - 1")</f>
        <v>Address of other Partner - 1</v>
      </c>
      <c r="C16" s="499"/>
      <c r="D16" s="639"/>
      <c r="E16" s="650"/>
      <c r="F16" s="650"/>
      <c r="G16" s="651"/>
    </row>
    <row r="17" spans="2:25" ht="20.100000000000001" customHeight="1">
      <c r="B17" s="500"/>
      <c r="C17" s="501"/>
      <c r="D17" s="639"/>
      <c r="E17" s="650"/>
      <c r="F17" s="650"/>
      <c r="G17" s="651"/>
    </row>
    <row r="18" spans="2:25" ht="20.100000000000001" customHeight="1">
      <c r="B18" s="502"/>
      <c r="C18" s="503"/>
      <c r="D18" s="639"/>
      <c r="E18" s="650"/>
      <c r="F18" s="650"/>
      <c r="G18" s="651"/>
      <c r="I18" s="497" t="s">
        <v>637</v>
      </c>
    </row>
    <row r="19" spans="2:25" ht="20.100000000000001" customHeight="1">
      <c r="I19" s="497" t="s">
        <v>638</v>
      </c>
    </row>
    <row r="20" spans="2:25" ht="20.100000000000001" customHeight="1">
      <c r="B20" s="477" t="s">
        <v>615</v>
      </c>
      <c r="C20" s="498"/>
      <c r="D20" s="639"/>
      <c r="E20" s="650"/>
      <c r="F20" s="650"/>
      <c r="G20" s="651"/>
      <c r="I20" s="497" t="s">
        <v>639</v>
      </c>
    </row>
    <row r="21" spans="2:25" ht="20.100000000000001" customHeight="1">
      <c r="B21" s="478" t="s">
        <v>616</v>
      </c>
      <c r="C21" s="499"/>
      <c r="D21" s="639"/>
      <c r="E21" s="650"/>
      <c r="F21" s="650"/>
      <c r="G21" s="651"/>
    </row>
    <row r="22" spans="2:25" ht="20.100000000000001" customHeight="1">
      <c r="B22" s="500"/>
      <c r="C22" s="501"/>
      <c r="D22" s="639"/>
      <c r="E22" s="650"/>
      <c r="F22" s="650"/>
      <c r="G22" s="651"/>
    </row>
    <row r="23" spans="2:25" ht="20.100000000000001" customHeight="1">
      <c r="B23" s="502"/>
      <c r="C23" s="503"/>
      <c r="D23" s="639"/>
      <c r="E23" s="650"/>
      <c r="F23" s="650"/>
      <c r="G23" s="651"/>
    </row>
    <row r="24" spans="2:25" ht="20.100000000000001" customHeight="1">
      <c r="B24" s="504"/>
      <c r="C24" s="504"/>
    </row>
    <row r="25" spans="2:25" ht="21" customHeight="1">
      <c r="B25" s="505" t="s">
        <v>173</v>
      </c>
      <c r="C25" s="506"/>
      <c r="D25" s="639"/>
      <c r="E25" s="650"/>
      <c r="F25" s="650"/>
      <c r="G25" s="651"/>
    </row>
    <row r="26" spans="2:25" ht="21" customHeight="1">
      <c r="B26" s="505" t="s">
        <v>174</v>
      </c>
      <c r="C26" s="506"/>
      <c r="D26" s="639"/>
      <c r="E26" s="650"/>
      <c r="F26" s="650"/>
      <c r="G26" s="651"/>
    </row>
    <row r="27" spans="2:25" ht="21" customHeight="1">
      <c r="B27" s="507"/>
      <c r="C27" s="507"/>
      <c r="D27" s="508"/>
    </row>
    <row r="28" spans="2:25" s="479" customFormat="1" ht="21" customHeight="1">
      <c r="B28" s="505" t="s">
        <v>619</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620</v>
      </c>
      <c r="C29" s="506"/>
      <c r="D29" s="639"/>
      <c r="E29" s="640"/>
      <c r="F29" s="640"/>
      <c r="G29" s="641"/>
    </row>
    <row r="30" spans="2:25">
      <c r="E30" s="497"/>
    </row>
  </sheetData>
  <sheetProtection password="EE0B" sheet="1" objects="1" scenarios="1" selectLockedCells="1"/>
  <dataConsolidate/>
  <customSheetViews>
    <customSheetView guid="{7706378E-40E2-4583-90AF-E6E1DCB3696C}" showPageBreaks="1" showGridLines="0" printArea="1" hiddenColumns="1" view="pageBreakPreview">
      <selection activeCell="F28" sqref="F28"/>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s>
  <mergeCells count="23">
    <mergeCell ref="D16:G16"/>
    <mergeCell ref="B8:C8"/>
    <mergeCell ref="D8:G8"/>
    <mergeCell ref="D10:G10"/>
    <mergeCell ref="D12:G12"/>
    <mergeCell ref="D13:G13"/>
    <mergeCell ref="D11:G11"/>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55" t="str">
        <f>Basic!A3&amp;Basic!B3</f>
        <v>Specification No. :CC-CS/1047-NER/SS-4186/3/G3</v>
      </c>
      <c r="B1" s="655"/>
      <c r="C1" s="655"/>
      <c r="D1" s="655"/>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82.5" customHeight="1">
      <c r="A3" s="623" t="str">
        <f>Basic!B1</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56" t="s">
        <v>346</v>
      </c>
      <c r="B5" s="656"/>
      <c r="C5" s="656"/>
      <c r="D5" s="656"/>
      <c r="E5" s="656"/>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654" t="str">
        <f>IF('Names of Bidder'!D6= "JV (Joint Venture)", "JV of " &amp; Z8, "")</f>
        <v/>
      </c>
      <c r="B8" s="654"/>
      <c r="C8" s="654"/>
      <c r="D8" s="654"/>
      <c r="E8" s="12" t="s">
        <v>353</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352</v>
      </c>
      <c r="B9" s="658" t="str">
        <f>IF('Names of Bidder'!D10=0, "", 'Names of Bidder'!D10)</f>
        <v/>
      </c>
      <c r="C9" s="658"/>
      <c r="D9" s="658"/>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658" t="str">
        <f>IF('Names of Bidder'!D11=0, "", 'Names of Bidder'!D11)</f>
        <v/>
      </c>
      <c r="C10" s="658"/>
      <c r="D10" s="658"/>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58" t="str">
        <f>IF('Names of Bidder'!D12=0, "", 'Names of Bidder'!D12)</f>
        <v/>
      </c>
      <c r="C11" s="658"/>
      <c r="D11" s="658"/>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58" t="str">
        <f>IF('Names of Bidder'!D13=0, "", 'Names of Bidder'!D13)</f>
        <v/>
      </c>
      <c r="C12" s="658"/>
      <c r="D12" s="658"/>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59" t="str">
        <f>IF('Names of Bidder'!D6="Sole Bidder", "This Attachment is Not Applicable", "")</f>
        <v/>
      </c>
      <c r="B14" s="659"/>
      <c r="C14" s="659"/>
      <c r="D14" s="659"/>
      <c r="E14" s="659"/>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60" t="str">
        <f>IF(Z2=1,"Other Partner",IF(Z2="2 or More","Other Partner-1",""))</f>
        <v/>
      </c>
      <c r="C16" s="660"/>
      <c r="D16" s="660"/>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658" t="str">
        <f>IF('Names of Bidder'!D15=0, "", 'Names of Bidder'!D15)</f>
        <v/>
      </c>
      <c r="C17" s="658"/>
      <c r="D17" s="658"/>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658" t="str">
        <f>IF('Names of Bidder'!D16=0, "", 'Names of Bidder'!D16)</f>
        <v/>
      </c>
      <c r="C18" s="658"/>
      <c r="D18" s="658"/>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58" t="str">
        <f>IF('Names of Bidder'!D17=0, "", 'Names of Bidder'!D17)</f>
        <v/>
      </c>
      <c r="C19" s="658"/>
      <c r="D19" s="658"/>
      <c r="E19" s="300" t="str">
        <f>IF($Z$2="2 or More", IF(#REF!=0, "",#REF!), "")</f>
        <v/>
      </c>
      <c r="AA19" s="78"/>
    </row>
    <row r="20" spans="1:28" ht="20.100000000000001" customHeight="1">
      <c r="A20" s="33"/>
      <c r="B20" s="658" t="str">
        <f>IF('Names of Bidder'!D18=0, "", 'Names of Bidder'!D18)</f>
        <v/>
      </c>
      <c r="C20" s="658"/>
      <c r="D20" s="658"/>
      <c r="E20" s="300" t="str">
        <f>IF($Z$2="2 or More", IF(#REF!=0, "",#REF!), "")</f>
        <v/>
      </c>
      <c r="AA20" s="78"/>
    </row>
    <row r="21" spans="1:28" ht="20.100000000000001" customHeight="1">
      <c r="A21" s="30" t="s">
        <v>347</v>
      </c>
    </row>
    <row r="22" spans="1:28" ht="84" customHeight="1">
      <c r="A22" s="657" t="s">
        <v>622</v>
      </c>
      <c r="B22" s="657"/>
      <c r="C22" s="657"/>
      <c r="D22" s="657"/>
      <c r="E22" s="657"/>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4" t="str">
        <f>'Names of Bidder'!D28&amp;"-"&amp; 'Names of Bidder'!E28&amp;"-" &amp;'Names of Bidder'!F28</f>
        <v>--</v>
      </c>
      <c r="C24" s="81"/>
      <c r="D24" s="154"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4" t="s">
        <v>6</v>
      </c>
      <c r="E25" s="298"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I21" sqref="I21"/>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61" t="str">
        <f>'Attach 3(JV)'!A1</f>
        <v>Specification No. :CC-CS/1047-NER/SS-4186/3/G3</v>
      </c>
      <c r="B1" s="661"/>
      <c r="C1" s="661"/>
      <c r="D1" s="661"/>
      <c r="E1" s="376" t="str">
        <f>"Attachment-3(QR) " &amp; 'Attach 3(JV)'!AT1</f>
        <v xml:space="preserve">Attachment-3(QR) </v>
      </c>
    </row>
    <row r="2" spans="1:9" ht="5.25" customHeight="1"/>
    <row r="3" spans="1:9" ht="78.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20.100000000000001" customHeight="1">
      <c r="A4" s="29"/>
      <c r="H4" s="31"/>
      <c r="I4" s="11"/>
    </row>
    <row r="5" spans="1:9" ht="20.100000000000001" customHeight="1">
      <c r="A5" s="656" t="s">
        <v>357</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59" t="str">
        <f>'Attach 3(JV)'!E8</f>
        <v>Contract Services</v>
      </c>
      <c r="H8" s="31"/>
      <c r="I8" s="13"/>
    </row>
    <row r="9" spans="1:9" ht="20.100000000000001" customHeight="1">
      <c r="A9" s="14" t="s">
        <v>352</v>
      </c>
      <c r="B9" s="658" t="str">
        <f>'Attach 3(JV)'!B9</f>
        <v/>
      </c>
      <c r="C9" s="658"/>
      <c r="D9" s="658"/>
      <c r="E9" s="159" t="str">
        <f>'Attach 3(JV)'!E9</f>
        <v>Power Grid Corporation of India Ltd.,</v>
      </c>
      <c r="H9" s="31"/>
      <c r="I9" s="13"/>
    </row>
    <row r="10" spans="1:9" ht="20.100000000000001" customHeight="1">
      <c r="A10" s="14" t="s">
        <v>354</v>
      </c>
      <c r="B10" s="663" t="str">
        <f>'Attach 3(JV)'!B10</f>
        <v/>
      </c>
      <c r="C10" s="663"/>
      <c r="D10" s="663"/>
      <c r="E10" s="159" t="str">
        <f>'Attach 3(JV)'!E10</f>
        <v>"Saudamini", Plot No. 2, Sector 29</v>
      </c>
      <c r="H10" s="31"/>
      <c r="I10" s="13"/>
    </row>
    <row r="11" spans="1:9" ht="20.100000000000001" customHeight="1">
      <c r="B11" s="663" t="str">
        <f>'Attach 3(JV)'!B11</f>
        <v/>
      </c>
      <c r="C11" s="663"/>
      <c r="D11" s="663"/>
      <c r="E11" s="159" t="str">
        <f>'Attach 3(JV)'!E11</f>
        <v>Gurgaon (Haryana) - 122001</v>
      </c>
    </row>
    <row r="12" spans="1:9" ht="20.100000000000001" customHeight="1">
      <c r="A12" s="33"/>
      <c r="B12" s="663" t="str">
        <f>'Attach 3(JV)'!B12</f>
        <v/>
      </c>
      <c r="C12" s="663"/>
      <c r="D12" s="663"/>
      <c r="E12" s="16"/>
    </row>
    <row r="13" spans="1:9" ht="20.100000000000001" customHeight="1">
      <c r="A13" s="30" t="s">
        <v>347</v>
      </c>
      <c r="B13" s="105"/>
      <c r="C13" s="105"/>
      <c r="D13" s="105"/>
    </row>
    <row r="14" spans="1:9" ht="20.100000000000001" customHeight="1">
      <c r="A14" s="33"/>
      <c r="B14" s="105"/>
      <c r="C14" s="105"/>
      <c r="D14" s="105"/>
    </row>
    <row r="15" spans="1:9" ht="27.75" customHeight="1">
      <c r="A15" s="662" t="s">
        <v>807</v>
      </c>
      <c r="B15" s="662"/>
      <c r="C15" s="662"/>
      <c r="D15" s="662"/>
      <c r="E15" s="66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I21" sqref="I21"/>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80" zoomScaleSheetLayoutView="8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8" ht="27.75" customHeight="1">
      <c r="A1" s="661" t="str">
        <f>'Attach 3(JV)'!A1</f>
        <v>Specification No. :CC-CS/1047-NER/SS-4186/3/G3</v>
      </c>
      <c r="B1" s="661"/>
      <c r="C1" s="661"/>
      <c r="D1" s="661"/>
      <c r="E1" s="375"/>
      <c r="F1" s="385"/>
      <c r="G1" s="376" t="str">
        <f>"Attachment-4 " &amp; 'Attach 3(JV)'!AV1</f>
        <v xml:space="preserve">Attachment-4 </v>
      </c>
    </row>
    <row r="3" spans="1:8" ht="68.2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624"/>
      <c r="G3" s="624"/>
    </row>
    <row r="4" spans="1:8" ht="20.100000000000001" customHeight="1">
      <c r="A4" s="29"/>
      <c r="H4" s="181"/>
    </row>
    <row r="5" spans="1:8" ht="20.100000000000001" customHeight="1">
      <c r="A5" s="656" t="s">
        <v>358</v>
      </c>
      <c r="B5" s="656"/>
      <c r="C5" s="656"/>
      <c r="D5" s="656"/>
      <c r="E5" s="656"/>
      <c r="F5" s="656"/>
      <c r="G5" s="656"/>
      <c r="H5" s="182"/>
    </row>
    <row r="6" spans="1:8" ht="20.100000000000001" customHeight="1">
      <c r="A6" s="33"/>
      <c r="H6" s="182"/>
    </row>
    <row r="7" spans="1:8" ht="20.100000000000001" customHeight="1">
      <c r="A7" s="34" t="str">
        <f>'Attach 3(JV)'!A7</f>
        <v>Bidder’s Name and Address (Lead Partner) :</v>
      </c>
      <c r="F7" s="16" t="str">
        <f>'Attach 3(JV)'!E7</f>
        <v>To:</v>
      </c>
      <c r="H7" s="182"/>
    </row>
    <row r="8" spans="1:8" ht="36" customHeight="1">
      <c r="A8" s="654" t="str">
        <f>'Attach 3(JV)'!A8</f>
        <v/>
      </c>
      <c r="B8" s="654"/>
      <c r="C8" s="654"/>
      <c r="D8" s="654"/>
      <c r="F8" s="159" t="str">
        <f>'Attach 3(JV)'!E8</f>
        <v>Contract Services</v>
      </c>
      <c r="H8" s="182"/>
    </row>
    <row r="9" spans="1:8" ht="20.100000000000001" customHeight="1">
      <c r="A9" s="14" t="s">
        <v>352</v>
      </c>
      <c r="B9" s="665" t="str">
        <f>'Attach 3(JV)'!B9</f>
        <v/>
      </c>
      <c r="C9" s="665"/>
      <c r="D9" s="665"/>
      <c r="F9" s="159" t="str">
        <f>'Attach 3(JV)'!E9</f>
        <v>Power Grid Corporation of India Ltd.,</v>
      </c>
      <c r="H9" s="182"/>
    </row>
    <row r="10" spans="1:8" ht="20.100000000000001" customHeight="1">
      <c r="A10" s="14" t="s">
        <v>354</v>
      </c>
      <c r="B10" s="665" t="str">
        <f>'Attach 3(JV)'!B10</f>
        <v/>
      </c>
      <c r="C10" s="665"/>
      <c r="D10" s="665"/>
      <c r="F10" s="159" t="str">
        <f>'Attach 3(JV)'!E10</f>
        <v>"Saudamini", Plot No. 2, Sector 29</v>
      </c>
      <c r="H10" s="182"/>
    </row>
    <row r="11" spans="1:8" ht="20.100000000000001" customHeight="1">
      <c r="B11" s="665" t="str">
        <f>'Attach 3(JV)'!B11</f>
        <v/>
      </c>
      <c r="C11" s="665"/>
      <c r="D11" s="665"/>
      <c r="F11" s="159" t="str">
        <f>'Attach 3(JV)'!E11</f>
        <v>Gurgaon (Haryana) - 122001</v>
      </c>
    </row>
    <row r="12" spans="1:8" ht="20.100000000000001" customHeight="1">
      <c r="A12" s="33"/>
      <c r="B12" s="665" t="str">
        <f>'Attach 3(JV)'!B12</f>
        <v/>
      </c>
      <c r="C12" s="665"/>
      <c r="D12" s="665"/>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347</v>
      </c>
    </row>
    <row r="16" spans="1:8" ht="20.100000000000001" customHeight="1">
      <c r="A16" s="33"/>
    </row>
    <row r="17" spans="1:9" ht="50.1" customHeight="1">
      <c r="A17" s="666" t="str">
        <f>"We hereby certify that equipment and materials to be supplied are produced in " &amp;H26 &amp; " eligible source " &amp; F26</f>
        <v>We hereby certify that equipment and materials to be supplied are produced in [Name of Countries],  eligible source country.</v>
      </c>
      <c r="B17" s="666"/>
      <c r="C17" s="666"/>
      <c r="D17" s="666"/>
      <c r="E17" s="666"/>
      <c r="F17" s="180" t="s">
        <v>185</v>
      </c>
      <c r="G17" s="180" t="s">
        <v>186</v>
      </c>
    </row>
    <row r="18" spans="1:9" ht="45" customHeight="1">
      <c r="A18" s="664" t="str">
        <f>"We hereby certify that our company is incorporated and registered in " &amp;I26 &amp; " eligible source " &amp;G26</f>
        <v>We hereby certify that our company is incorporated and registered in [Name of Countries],  eligible source country.</v>
      </c>
      <c r="B18" s="664"/>
      <c r="C18" s="664"/>
      <c r="D18" s="664"/>
      <c r="E18" s="664"/>
      <c r="F18" s="186" t="s">
        <v>155</v>
      </c>
      <c r="G18" s="186" t="s">
        <v>155</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7</v>
      </c>
      <c r="B21" s="73" t="str">
        <f>'Attach 3(JV)'!B24</f>
        <v>--</v>
      </c>
      <c r="D21" s="38" t="s">
        <v>5</v>
      </c>
      <c r="E21" s="299" t="str">
        <f>'Attach 3(JV)'!E24</f>
        <v/>
      </c>
      <c r="F21" s="186"/>
      <c r="G21" s="186"/>
      <c r="H21" s="167" t="str">
        <f t="shared" si="0"/>
        <v/>
      </c>
      <c r="I21" s="167" t="str">
        <f t="shared" si="0"/>
        <v/>
      </c>
    </row>
    <row r="22" spans="1:9" ht="33" customHeight="1">
      <c r="A22" s="37" t="s">
        <v>8</v>
      </c>
      <c r="B22" s="299" t="str">
        <f>'Attach 3(JV)'!B25</f>
        <v/>
      </c>
      <c r="D22" s="38" t="s">
        <v>6</v>
      </c>
      <c r="E22" s="299"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7706378E-40E2-4583-90AF-E6E1DCB3696C}" scale="80"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90" zoomScaleSheetLayoutView="90" workbookViewId="0">
      <selection activeCell="B16" sqref="B16"/>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ht="36.75" customHeight="1">
      <c r="A1" s="661" t="str">
        <f>'Attach 3(JV)'!A1</f>
        <v>Specification No. :CC-CS/1047-NER/SS-4186/3/G3</v>
      </c>
      <c r="B1" s="661"/>
      <c r="C1" s="661"/>
      <c r="D1" s="23"/>
      <c r="E1" s="376" t="str">
        <f>"Attachment-4(A) "&amp; 'Attach 3(JV)'!AT1</f>
        <v xml:space="preserve">Attachment-4(A) </v>
      </c>
    </row>
    <row r="2" spans="1:38" ht="11.1" customHeight="1"/>
    <row r="3" spans="1:38" ht="84"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51"/>
      <c r="G3" s="252"/>
      <c r="H3" s="251"/>
    </row>
    <row r="4" spans="1:38" ht="11.1" customHeight="1">
      <c r="A4" s="29"/>
      <c r="H4" s="253"/>
      <c r="I4" s="254"/>
    </row>
    <row r="5" spans="1:38" ht="20.100000000000001" customHeight="1">
      <c r="A5" s="656" t="s">
        <v>359</v>
      </c>
      <c r="B5" s="656"/>
      <c r="C5" s="656"/>
      <c r="D5" s="656"/>
      <c r="E5" s="656"/>
      <c r="F5" s="251"/>
      <c r="H5" s="253"/>
      <c r="I5" s="255"/>
    </row>
    <row r="6" spans="1:38" ht="11.1" customHeight="1">
      <c r="A6" s="33"/>
      <c r="H6" s="253"/>
      <c r="I6" s="255"/>
    </row>
    <row r="7" spans="1:38" ht="20.100000000000001" customHeight="1">
      <c r="A7" s="34" t="str">
        <f>'Attach 3(JV)'!A7</f>
        <v>Bidder’s Name and Address (Lead Partner) :</v>
      </c>
      <c r="D7" s="16" t="str">
        <f>'Attach 3(JV)'!E7</f>
        <v>To:</v>
      </c>
      <c r="H7" s="253"/>
      <c r="I7" s="255"/>
    </row>
    <row r="8" spans="1:38" s="185" customFormat="1" ht="36" customHeight="1">
      <c r="A8" s="654" t="str">
        <f>'Attach 3(JV)'!A8</f>
        <v/>
      </c>
      <c r="B8" s="654"/>
      <c r="C8" s="654"/>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352</v>
      </c>
      <c r="B9" s="665" t="str">
        <f>'Attach 3(JV)'!B9</f>
        <v/>
      </c>
      <c r="C9" s="665"/>
      <c r="D9" s="12" t="str">
        <f>'Attach 3(JV)'!E9</f>
        <v>Power Grid Corporation of India Ltd.,</v>
      </c>
      <c r="H9" s="253"/>
      <c r="I9" s="255"/>
    </row>
    <row r="10" spans="1:38" ht="20.100000000000001" customHeight="1">
      <c r="A10" s="14" t="s">
        <v>354</v>
      </c>
      <c r="B10" s="665" t="str">
        <f>'Attach 3(JV)'!B10</f>
        <v/>
      </c>
      <c r="C10" s="665"/>
      <c r="D10" s="12" t="str">
        <f>'Attach 3(JV)'!E10</f>
        <v>"Saudamini", Plot No. 2, Sector 29</v>
      </c>
      <c r="H10" s="253"/>
      <c r="I10" s="255"/>
    </row>
    <row r="11" spans="1:38" ht="20.100000000000001" customHeight="1">
      <c r="B11" s="665" t="str">
        <f>'Attach 3(JV)'!B11</f>
        <v/>
      </c>
      <c r="C11" s="665"/>
      <c r="D11" s="12" t="str">
        <f>'Attach 3(JV)'!E11</f>
        <v>Gurgaon (Haryana) - 122001</v>
      </c>
    </row>
    <row r="12" spans="1:38" ht="15" customHeight="1">
      <c r="A12" s="33"/>
      <c r="B12" s="665" t="str">
        <f>'Attach 3(JV)'!B12</f>
        <v/>
      </c>
      <c r="C12" s="665"/>
      <c r="D12" s="12"/>
    </row>
    <row r="13" spans="1:38" ht="20.100000000000001" customHeight="1">
      <c r="A13" s="30" t="s">
        <v>347</v>
      </c>
      <c r="D13" s="43"/>
    </row>
    <row r="14" spans="1:38" ht="72" customHeight="1">
      <c r="A14" s="667" t="s">
        <v>360</v>
      </c>
      <c r="B14" s="667"/>
      <c r="C14" s="667"/>
      <c r="D14" s="667"/>
      <c r="E14" s="667"/>
    </row>
    <row r="15" spans="1:38" ht="20.100000000000001" customHeight="1">
      <c r="A15" s="161" t="s">
        <v>366</v>
      </c>
      <c r="B15" s="161" t="s">
        <v>367</v>
      </c>
      <c r="C15" s="161" t="s">
        <v>368</v>
      </c>
      <c r="D15" s="161" t="s">
        <v>348</v>
      </c>
      <c r="E15" s="161" t="s">
        <v>349</v>
      </c>
    </row>
    <row r="16" spans="1:38" ht="20.100000000000001" customHeight="1">
      <c r="A16" s="162">
        <v>1</v>
      </c>
      <c r="B16" s="301"/>
      <c r="C16" s="301"/>
      <c r="D16" s="301"/>
      <c r="E16" s="301"/>
    </row>
    <row r="17" spans="1:38" ht="20.100000000000001" customHeight="1">
      <c r="A17" s="163">
        <v>2</v>
      </c>
      <c r="B17" s="302"/>
      <c r="C17" s="302"/>
      <c r="D17" s="302"/>
      <c r="E17" s="302"/>
    </row>
    <row r="18" spans="1:38" ht="20.100000000000001" customHeight="1">
      <c r="A18" s="163">
        <v>3</v>
      </c>
      <c r="B18" s="302"/>
      <c r="C18" s="302"/>
      <c r="D18" s="302"/>
      <c r="E18" s="302"/>
    </row>
    <row r="19" spans="1:38" ht="20.100000000000001" customHeight="1">
      <c r="A19" s="163">
        <v>4</v>
      </c>
      <c r="B19" s="302"/>
      <c r="C19" s="302"/>
      <c r="D19" s="302"/>
      <c r="E19" s="302"/>
    </row>
    <row r="20" spans="1:38" ht="19.5" customHeight="1">
      <c r="A20" s="164">
        <v>5</v>
      </c>
      <c r="B20" s="303"/>
      <c r="C20" s="303"/>
      <c r="D20" s="303"/>
      <c r="E20" s="303"/>
    </row>
    <row r="21" spans="1:38" ht="62.25" customHeight="1">
      <c r="A21" s="26"/>
      <c r="B21" s="26"/>
      <c r="C21" s="26"/>
      <c r="D21" s="26"/>
      <c r="E21" s="26"/>
    </row>
    <row r="22" spans="1:38" ht="62.25" customHeight="1">
      <c r="A22" s="667" t="s">
        <v>361</v>
      </c>
      <c r="B22" s="667"/>
      <c r="C22" s="667"/>
      <c r="D22" s="667"/>
      <c r="E22" s="667"/>
    </row>
    <row r="23" spans="1:38" s="155" customFormat="1" ht="15.95" customHeight="1">
      <c r="A23" s="105"/>
      <c r="B23" s="105"/>
      <c r="C23" s="105"/>
      <c r="D23" s="105"/>
      <c r="E23" s="105"/>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7</v>
      </c>
      <c r="B25" s="73" t="str">
        <f>'Attach 3(JV)'!B24</f>
        <v>--</v>
      </c>
      <c r="C25" s="38" t="s">
        <v>5</v>
      </c>
      <c r="D25" s="668" t="str">
        <f>'Attach 3(JV)'!E24</f>
        <v/>
      </c>
      <c r="E25" s="668"/>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90" zoomScaleSheetLayoutView="9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61" t="str">
        <f>'Attach 3(JV)'!A1</f>
        <v>Specification No. :CC-CS/1047-NER/SS-4186/3/G3</v>
      </c>
      <c r="B1" s="661"/>
      <c r="C1" s="661"/>
      <c r="D1" s="661"/>
      <c r="E1" s="376" t="str">
        <f>"Attachment-4(B) "&amp; 'Attach 3(JV)'!AT1</f>
        <v xml:space="preserve">Attachment-4(B) </v>
      </c>
    </row>
    <row r="3" spans="1:9" ht="82.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20.100000000000001" customHeight="1">
      <c r="A4" s="29"/>
      <c r="H4" s="31"/>
      <c r="I4" s="11"/>
    </row>
    <row r="5" spans="1:9" ht="20.100000000000001" customHeight="1">
      <c r="A5" s="656" t="s">
        <v>359</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row>
    <row r="12" spans="1:9" ht="20.100000000000001" customHeight="1">
      <c r="A12" s="33"/>
      <c r="B12" s="665" t="str">
        <f>'Attach 3(JV)'!B12</f>
        <v/>
      </c>
      <c r="C12" s="665"/>
      <c r="D12" s="665"/>
      <c r="E12" s="12"/>
    </row>
    <row r="13" spans="1:9" ht="20.100000000000001" customHeight="1">
      <c r="A13" s="30" t="s">
        <v>347</v>
      </c>
    </row>
    <row r="14" spans="1:9" ht="20.100000000000001" customHeight="1">
      <c r="A14" s="33"/>
    </row>
    <row r="15" spans="1:9" ht="87.75" customHeight="1">
      <c r="A15" s="670" t="s">
        <v>369</v>
      </c>
      <c r="B15" s="670"/>
      <c r="C15" s="670"/>
      <c r="D15" s="670"/>
      <c r="E15" s="670"/>
    </row>
    <row r="16" spans="1:9" ht="30" customHeight="1">
      <c r="A16" s="102" t="s">
        <v>362</v>
      </c>
      <c r="B16" s="669"/>
      <c r="C16" s="669"/>
      <c r="D16" s="669"/>
      <c r="E16" s="669"/>
    </row>
    <row r="17" spans="1:5" ht="30" customHeight="1">
      <c r="A17" s="102" t="s">
        <v>363</v>
      </c>
      <c r="B17" s="669"/>
      <c r="C17" s="669"/>
      <c r="D17" s="669"/>
      <c r="E17" s="669"/>
    </row>
    <row r="18" spans="1:5" ht="30" customHeight="1">
      <c r="A18" s="102" t="s">
        <v>364</v>
      </c>
      <c r="B18" s="669"/>
      <c r="C18" s="669"/>
      <c r="D18" s="669"/>
      <c r="E18" s="669"/>
    </row>
    <row r="19" spans="1:5" ht="30" customHeight="1">
      <c r="A19" s="44" t="s">
        <v>365</v>
      </c>
      <c r="B19" s="669"/>
      <c r="C19" s="669"/>
      <c r="D19" s="669"/>
      <c r="E19" s="669"/>
    </row>
    <row r="20" spans="1:5" ht="30" customHeight="1">
      <c r="A20" s="44" t="s">
        <v>76</v>
      </c>
      <c r="B20" s="669"/>
      <c r="C20" s="669"/>
      <c r="D20" s="669"/>
      <c r="E20" s="669"/>
    </row>
    <row r="21" spans="1:5" ht="30" customHeight="1">
      <c r="A21" s="44" t="s">
        <v>79</v>
      </c>
      <c r="B21" s="669"/>
      <c r="C21" s="669"/>
      <c r="D21" s="669"/>
      <c r="E21" s="669"/>
    </row>
    <row r="22" spans="1:5" ht="16.5" customHeight="1">
      <c r="A22" s="151"/>
      <c r="B22" s="152"/>
      <c r="C22" s="152"/>
      <c r="D22" s="152"/>
      <c r="E22" s="152"/>
    </row>
    <row r="23" spans="1:5" ht="27.95" customHeight="1">
      <c r="D23" s="38"/>
    </row>
    <row r="24" spans="1:5" ht="27.95" customHeight="1">
      <c r="A24" s="37" t="s">
        <v>7</v>
      </c>
      <c r="B24" s="73" t="str">
        <f>'Attach 3(JV)'!B24</f>
        <v>--</v>
      </c>
      <c r="D24" s="38" t="s">
        <v>5</v>
      </c>
      <c r="E24" s="299" t="str">
        <f>'Attach 3(JV)'!E24</f>
        <v/>
      </c>
    </row>
    <row r="25" spans="1:5" ht="27.95" customHeight="1">
      <c r="A25" s="37" t="s">
        <v>8</v>
      </c>
      <c r="B25" s="299" t="str">
        <f>'Attach 3(JV)'!B25</f>
        <v/>
      </c>
      <c r="D25" s="38" t="s">
        <v>6</v>
      </c>
      <c r="E25" s="29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61" t="str">
        <f>'Attach 3(JV)'!A1</f>
        <v>Specification No. :CC-CS/1047-NER/SS-4186/3/G3</v>
      </c>
      <c r="B1" s="661"/>
      <c r="C1" s="661"/>
      <c r="D1" s="677" t="str">
        <f>"Attachment-5 " &amp; 'Attach 3(JV)'!AT1</f>
        <v xml:space="preserve">Attachment-5 </v>
      </c>
      <c r="E1" s="677"/>
    </row>
    <row r="2" spans="1:9" ht="8.1" customHeight="1"/>
    <row r="3" spans="1:9" ht="81.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3.75" hidden="1" customHeight="1">
      <c r="A4" s="29"/>
      <c r="H4" s="31"/>
      <c r="I4" s="11"/>
    </row>
    <row r="5" spans="1:9" ht="20.100000000000001" customHeight="1">
      <c r="A5" s="656" t="s">
        <v>370</v>
      </c>
      <c r="B5" s="656"/>
      <c r="C5" s="656"/>
      <c r="D5" s="656"/>
      <c r="E5" s="656"/>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54" t="str">
        <f>'Attach 3(JV)'!A8</f>
        <v/>
      </c>
      <c r="B8" s="654"/>
      <c r="C8" s="654"/>
      <c r="D8" s="12" t="str">
        <f>'Attach 3(JV)'!E8</f>
        <v>Contract Services</v>
      </c>
      <c r="H8" s="31"/>
      <c r="I8" s="13"/>
    </row>
    <row r="9" spans="1:9" ht="20.100000000000001" customHeight="1">
      <c r="A9" s="14" t="s">
        <v>352</v>
      </c>
      <c r="B9" s="665" t="str">
        <f>'Attach 3(JV)'!B9</f>
        <v/>
      </c>
      <c r="C9" s="665"/>
      <c r="D9" s="12" t="str">
        <f>'Attach 3(JV)'!E9</f>
        <v>Power Grid Corporation of India Ltd.,</v>
      </c>
      <c r="H9" s="31"/>
      <c r="I9" s="13"/>
    </row>
    <row r="10" spans="1:9" ht="20.100000000000001" customHeight="1">
      <c r="A10" s="14" t="s">
        <v>354</v>
      </c>
      <c r="B10" s="665" t="str">
        <f>'Attach 3(JV)'!B10</f>
        <v/>
      </c>
      <c r="C10" s="665"/>
      <c r="D10" s="12" t="str">
        <f>'Attach 3(JV)'!E10</f>
        <v>"Saudamini", Plot No. 2, Sector 29</v>
      </c>
      <c r="H10" s="31"/>
      <c r="I10" s="13"/>
    </row>
    <row r="11" spans="1:9" ht="20.100000000000001" customHeight="1">
      <c r="B11" s="665" t="str">
        <f>'Attach 3(JV)'!B11</f>
        <v/>
      </c>
      <c r="C11" s="665"/>
      <c r="D11" s="12" t="str">
        <f>'Attach 3(JV)'!E11</f>
        <v>Gurgaon (Haryana) - 122001</v>
      </c>
    </row>
    <row r="12" spans="1:9" ht="17.25" customHeight="1">
      <c r="A12" s="33"/>
      <c r="B12" s="665" t="str">
        <f>'Attach 3(JV)'!B12</f>
        <v/>
      </c>
      <c r="C12" s="665"/>
      <c r="D12" s="12"/>
    </row>
    <row r="13" spans="1:9" ht="20.100000000000001" customHeight="1">
      <c r="A13" s="30" t="s">
        <v>347</v>
      </c>
      <c r="D13" s="43"/>
    </row>
    <row r="14" spans="1:9" ht="45.75" customHeight="1">
      <c r="A14" s="662" t="s">
        <v>371</v>
      </c>
      <c r="B14" s="662"/>
      <c r="C14" s="662"/>
      <c r="D14" s="662"/>
      <c r="E14" s="662"/>
      <c r="F14" s="35"/>
      <c r="G14" s="35"/>
      <c r="H14" s="35"/>
    </row>
    <row r="15" spans="1:9" ht="32.1" customHeight="1">
      <c r="A15" s="672" t="s">
        <v>350</v>
      </c>
      <c r="B15" s="672" t="s">
        <v>368</v>
      </c>
      <c r="C15" s="672" t="s">
        <v>372</v>
      </c>
      <c r="D15" s="674" t="s">
        <v>373</v>
      </c>
      <c r="E15" s="675"/>
      <c r="F15" s="35"/>
      <c r="G15" s="35"/>
      <c r="H15" s="35"/>
    </row>
    <row r="16" spans="1:9" ht="19.5" customHeight="1">
      <c r="A16" s="673"/>
      <c r="B16" s="673"/>
      <c r="C16" s="673"/>
      <c r="D16" s="48" t="s">
        <v>374</v>
      </c>
      <c r="E16" s="48" t="s">
        <v>375</v>
      </c>
      <c r="F16" s="35"/>
      <c r="G16" s="35"/>
      <c r="H16" s="35"/>
    </row>
    <row r="17" spans="1:8" ht="21.95" customHeight="1">
      <c r="A17" s="145">
        <v>1</v>
      </c>
      <c r="B17" s="312"/>
      <c r="C17" s="312"/>
      <c r="D17" s="312"/>
      <c r="E17" s="312"/>
      <c r="F17" s="35"/>
      <c r="G17" s="35"/>
      <c r="H17" s="35"/>
    </row>
    <row r="18" spans="1:8" ht="21.95" customHeight="1">
      <c r="A18" s="146">
        <v>2</v>
      </c>
      <c r="B18" s="312"/>
      <c r="C18" s="312"/>
      <c r="D18" s="312"/>
      <c r="E18" s="312"/>
      <c r="F18" s="35"/>
      <c r="G18" s="35"/>
      <c r="H18" s="35"/>
    </row>
    <row r="19" spans="1:8" ht="21.95" customHeight="1">
      <c r="A19" s="146">
        <v>3</v>
      </c>
      <c r="B19" s="312"/>
      <c r="C19" s="312"/>
      <c r="D19" s="312"/>
      <c r="E19" s="312"/>
      <c r="F19" s="35"/>
      <c r="G19" s="35"/>
      <c r="H19" s="35"/>
    </row>
    <row r="20" spans="1:8" ht="21.95" customHeight="1">
      <c r="A20" s="146">
        <v>4</v>
      </c>
      <c r="B20" s="312"/>
      <c r="C20" s="312"/>
      <c r="D20" s="312"/>
      <c r="E20" s="312"/>
      <c r="F20" s="223"/>
      <c r="G20" s="223"/>
      <c r="H20" s="225" t="b">
        <v>0</v>
      </c>
    </row>
    <row r="21" spans="1:8" ht="21.95" customHeight="1">
      <c r="A21" s="147">
        <v>5</v>
      </c>
      <c r="B21" s="312"/>
      <c r="C21" s="312"/>
      <c r="D21" s="312"/>
      <c r="E21" s="312"/>
      <c r="F21" s="223"/>
      <c r="G21" s="223"/>
      <c r="H21" s="224"/>
    </row>
    <row r="22" spans="1:8" ht="18" customHeight="1">
      <c r="A22" s="221"/>
      <c r="B22" s="222"/>
      <c r="C22" s="222"/>
      <c r="D22" s="222"/>
      <c r="E22" s="222"/>
      <c r="F22" s="220"/>
      <c r="G22" s="220"/>
      <c r="H22" s="216"/>
    </row>
    <row r="23" spans="1:8" ht="9" customHeight="1">
      <c r="A23" s="371"/>
      <c r="B23" s="372"/>
      <c r="C23" s="372"/>
      <c r="D23" s="372"/>
      <c r="E23" s="372"/>
      <c r="F23" s="220"/>
      <c r="G23" s="220"/>
      <c r="H23" s="216"/>
    </row>
    <row r="24" spans="1:8" ht="38.25" customHeight="1">
      <c r="A24" s="678" t="s">
        <v>504</v>
      </c>
      <c r="B24" s="679"/>
      <c r="C24" s="679"/>
      <c r="D24" s="679"/>
      <c r="E24" s="679"/>
      <c r="F24" s="220"/>
      <c r="G24" s="220"/>
      <c r="H24" s="216"/>
    </row>
    <row r="25" spans="1:8" ht="54.75" customHeight="1">
      <c r="A25" s="676" t="s">
        <v>81</v>
      </c>
      <c r="B25" s="676"/>
      <c r="C25" s="676"/>
      <c r="D25" s="676"/>
      <c r="E25" s="676"/>
      <c r="F25" s="215"/>
      <c r="G25" s="215"/>
      <c r="H25" s="216"/>
    </row>
    <row r="26" spans="1:8" ht="32.1" customHeight="1">
      <c r="A26" s="672" t="s">
        <v>350</v>
      </c>
      <c r="B26" s="672" t="s">
        <v>368</v>
      </c>
      <c r="C26" s="672" t="s">
        <v>103</v>
      </c>
      <c r="D26" s="674" t="s">
        <v>104</v>
      </c>
      <c r="E26" s="675"/>
      <c r="F26" s="35"/>
      <c r="G26" s="35"/>
      <c r="H26" s="35"/>
    </row>
    <row r="27" spans="1:8" ht="22.5" customHeight="1">
      <c r="A27" s="673"/>
      <c r="B27" s="673"/>
      <c r="C27" s="673"/>
      <c r="D27" s="48" t="s">
        <v>105</v>
      </c>
      <c r="E27" s="48" t="s">
        <v>106</v>
      </c>
      <c r="F27" s="35"/>
      <c r="G27" s="35"/>
      <c r="H27" s="35"/>
    </row>
    <row r="28" spans="1:8" ht="21.95" customHeight="1">
      <c r="A28" s="213">
        <v>1</v>
      </c>
      <c r="B28" s="311"/>
      <c r="C28" s="311"/>
      <c r="D28" s="311"/>
      <c r="E28" s="311"/>
      <c r="F28" s="35"/>
      <c r="G28" s="35"/>
      <c r="H28" s="35"/>
    </row>
    <row r="29" spans="1:8" ht="21.95" customHeight="1">
      <c r="A29" s="213">
        <v>2</v>
      </c>
      <c r="B29" s="311"/>
      <c r="C29" s="311"/>
      <c r="D29" s="311"/>
      <c r="E29" s="311"/>
    </row>
    <row r="30" spans="1:8" ht="21.95" customHeight="1">
      <c r="A30" s="214">
        <v>3</v>
      </c>
      <c r="B30" s="311"/>
      <c r="C30" s="311"/>
      <c r="D30" s="311"/>
      <c r="E30" s="311"/>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299" t="str">
        <f>'Attach 3(JV)'!E24</f>
        <v/>
      </c>
    </row>
    <row r="34" spans="1:5" ht="15.95" customHeight="1">
      <c r="A34" s="37" t="s">
        <v>8</v>
      </c>
      <c r="B34" s="299" t="str">
        <f>'Attach 3(JV)'!B25</f>
        <v/>
      </c>
      <c r="D34" s="38" t="s">
        <v>6</v>
      </c>
      <c r="E34" s="299" t="str">
        <f>'Attach 3(JV)'!E25</f>
        <v/>
      </c>
    </row>
    <row r="35" spans="1:5" ht="15.95" customHeight="1">
      <c r="A35" s="26"/>
      <c r="B35" s="26"/>
      <c r="C35" s="38"/>
      <c r="D35" s="26"/>
      <c r="E35" s="26"/>
    </row>
    <row r="36" spans="1:5" ht="20.100000000000001" customHeight="1">
      <c r="A36" s="22" t="str">
        <f>A1</f>
        <v>Specification No. :CC-CS/1047-NER/SS-4186/3/G3</v>
      </c>
      <c r="B36" s="23"/>
      <c r="C36" s="23"/>
      <c r="D36" s="23"/>
      <c r="E36" s="42" t="str">
        <f>"Annexure I to " &amp;D1</f>
        <v xml:space="preserve">Annexure I to Attachment-5 </v>
      </c>
    </row>
    <row r="37" spans="1:5" ht="18" customHeight="1">
      <c r="A37" s="39"/>
    </row>
    <row r="38" spans="1:5" ht="18" customHeight="1">
      <c r="A38" s="671" t="s">
        <v>370</v>
      </c>
      <c r="B38" s="671"/>
      <c r="C38" s="671"/>
      <c r="D38" s="671"/>
      <c r="E38" s="671"/>
    </row>
    <row r="39" spans="1:5" ht="18" customHeight="1">
      <c r="B39" s="105"/>
    </row>
    <row r="40" spans="1:5" ht="42" customHeight="1">
      <c r="A40" s="682" t="s">
        <v>350</v>
      </c>
      <c r="B40" s="684" t="s">
        <v>368</v>
      </c>
      <c r="C40" s="684" t="s">
        <v>372</v>
      </c>
      <c r="D40" s="674" t="s">
        <v>373</v>
      </c>
      <c r="E40" s="675"/>
    </row>
    <row r="41" spans="1:5" ht="23.25" customHeight="1">
      <c r="A41" s="683"/>
      <c r="B41" s="685"/>
      <c r="C41" s="685"/>
      <c r="D41" s="48" t="s">
        <v>374</v>
      </c>
      <c r="E41" s="48" t="s">
        <v>375</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:CC-CS/1047-NER/SS-4186/3/G3</v>
      </c>
      <c r="B73" s="23"/>
      <c r="C73" s="23"/>
      <c r="D73" s="23"/>
      <c r="E73" s="42" t="str">
        <f>E36</f>
        <v xml:space="preserve">Annexure I to Attachment-5 </v>
      </c>
    </row>
    <row r="74" spans="1:5" ht="18" customHeight="1">
      <c r="A74" s="39"/>
    </row>
    <row r="75" spans="1:5" ht="18" customHeight="1">
      <c r="A75" s="671" t="s">
        <v>370</v>
      </c>
      <c r="B75" s="671"/>
      <c r="C75" s="671"/>
      <c r="D75" s="671"/>
      <c r="E75" s="671"/>
    </row>
    <row r="76" spans="1:5" ht="18" customHeight="1">
      <c r="B76" s="105"/>
    </row>
    <row r="77" spans="1:5" ht="37.5" customHeight="1">
      <c r="A77" s="682" t="s">
        <v>350</v>
      </c>
      <c r="B77" s="684" t="s">
        <v>368</v>
      </c>
      <c r="C77" s="684" t="s">
        <v>373</v>
      </c>
      <c r="D77" s="680" t="s">
        <v>373</v>
      </c>
      <c r="E77" s="681"/>
    </row>
    <row r="78" spans="1:5" ht="24" customHeight="1">
      <c r="A78" s="683"/>
      <c r="B78" s="686"/>
      <c r="C78" s="686"/>
      <c r="D78" s="50" t="s">
        <v>374</v>
      </c>
      <c r="E78" s="50" t="s">
        <v>375</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5"/>
      <c r="B110" s="105"/>
      <c r="C110" s="105"/>
      <c r="D110" s="165"/>
      <c r="E110" s="105"/>
    </row>
  </sheetData>
  <sheetProtection password="EE0B" sheet="1" objects="1" scenarios="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ColWidth="9.140625" defaultRowHeight="15.75"/>
  <cols>
    <col min="1" max="1" width="12.140625" style="389" customWidth="1"/>
    <col min="2" max="2" width="28.5703125" style="389" customWidth="1"/>
    <col min="3" max="3" width="36.7109375" style="389" customWidth="1"/>
    <col min="4" max="4" width="15" style="389" customWidth="1"/>
    <col min="5" max="5" width="26" style="389" customWidth="1"/>
    <col min="6" max="6" width="9.140625" style="389"/>
    <col min="7" max="7" width="0" style="389" hidden="1" customWidth="1"/>
    <col min="8" max="8" width="10.42578125" style="389" hidden="1" customWidth="1"/>
    <col min="9" max="16384" width="9.140625" style="390"/>
  </cols>
  <sheetData>
    <row r="1" spans="1:9" ht="28.5" customHeight="1">
      <c r="A1" s="386" t="str">
        <f>'Attach 3(JV)'!A1</f>
        <v>Specification No. :CC-CS/1047-NER/SS-4186/3/G3</v>
      </c>
      <c r="B1" s="387"/>
      <c r="C1" s="387"/>
      <c r="D1" s="387"/>
      <c r="E1" s="388" t="s">
        <v>531</v>
      </c>
    </row>
    <row r="2" spans="1:9" ht="8.1" customHeight="1"/>
    <row r="3" spans="1:9" ht="84.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391"/>
      <c r="G3" s="391"/>
      <c r="H3" s="391"/>
    </row>
    <row r="4" spans="1:9" ht="8.1" customHeight="1">
      <c r="A4" s="392"/>
      <c r="H4" s="393"/>
      <c r="I4" s="394"/>
    </row>
    <row r="5" spans="1:9" ht="44.25" customHeight="1">
      <c r="A5" s="687" t="s">
        <v>532</v>
      </c>
      <c r="B5" s="687"/>
      <c r="C5" s="687"/>
      <c r="D5" s="687"/>
      <c r="E5" s="687"/>
      <c r="F5" s="395"/>
      <c r="H5" s="393"/>
      <c r="I5" s="396"/>
    </row>
    <row r="6" spans="1:9" ht="8.1" customHeight="1">
      <c r="A6" s="397"/>
      <c r="H6" s="393"/>
      <c r="I6" s="396"/>
    </row>
    <row r="7" spans="1:9" ht="20.100000000000001" customHeight="1">
      <c r="A7" s="395"/>
      <c r="B7" s="397"/>
      <c r="C7" s="397"/>
      <c r="D7" s="398" t="str">
        <f>'[12]Attach 3(JV)'!E7</f>
        <v>To:</v>
      </c>
      <c r="H7" s="393"/>
      <c r="I7" s="396"/>
    </row>
    <row r="8" spans="1:9" ht="26.25" customHeight="1">
      <c r="A8" s="688" t="str">
        <f>'[12]Attach 3(QR)'!A8:D8</f>
        <v>Bidder's Name and Address:</v>
      </c>
      <c r="B8" s="688"/>
      <c r="C8" s="688"/>
      <c r="D8" s="399" t="str">
        <f>'[12]Attach 3(JV)'!E8</f>
        <v>Contract Services</v>
      </c>
      <c r="H8" s="393"/>
      <c r="I8" s="396"/>
    </row>
    <row r="9" spans="1:9" ht="26.25" customHeight="1">
      <c r="A9" s="691" t="str">
        <f>'Attach 3(JV)'!A8</f>
        <v/>
      </c>
      <c r="B9" s="691"/>
      <c r="C9" s="524"/>
      <c r="D9" s="399"/>
      <c r="H9" s="393"/>
      <c r="I9" s="396"/>
    </row>
    <row r="10" spans="1:9" ht="33" customHeight="1">
      <c r="A10" s="400" t="s">
        <v>352</v>
      </c>
      <c r="B10" s="689" t="str">
        <f>'Attach 3(JV)'!B9</f>
        <v/>
      </c>
      <c r="C10" s="689"/>
      <c r="D10" s="399" t="str">
        <f>'[12]Attach 3(JV)'!E9</f>
        <v>Power Grid Corporation of India Ltd.,</v>
      </c>
      <c r="F10" s="401"/>
      <c r="H10" s="393"/>
      <c r="I10" s="396"/>
    </row>
    <row r="11" spans="1:9" ht="16.5">
      <c r="A11" s="400" t="s">
        <v>354</v>
      </c>
      <c r="B11" s="690" t="str">
        <f>'Attach 3(JV)'!B10</f>
        <v/>
      </c>
      <c r="C11" s="690"/>
      <c r="D11" s="399" t="str">
        <f>'[12]Attach 3(JV)'!E10</f>
        <v>"Saudamini", Plot No. 2, Sector 29</v>
      </c>
      <c r="H11" s="393"/>
      <c r="I11" s="396"/>
    </row>
    <row r="12" spans="1:9">
      <c r="B12" s="690" t="str">
        <f>'Attach 3(JV)'!B11</f>
        <v/>
      </c>
      <c r="C12" s="690"/>
      <c r="D12" s="399" t="str">
        <f>'[12]Attach 3(JV)'!E11</f>
        <v>Gurgaon (Haryana) - 122001</v>
      </c>
    </row>
    <row r="13" spans="1:9" ht="21" customHeight="1">
      <c r="A13" s="397"/>
      <c r="B13" s="690" t="str">
        <f>'Attach 3(JV)'!B12</f>
        <v/>
      </c>
      <c r="C13" s="690"/>
      <c r="D13" s="399"/>
    </row>
    <row r="14" spans="1:9" ht="20.100000000000001" customHeight="1">
      <c r="A14" s="389" t="s">
        <v>347</v>
      </c>
      <c r="D14" s="402"/>
    </row>
    <row r="15" spans="1:9" ht="63" customHeight="1">
      <c r="A15" s="403">
        <v>1</v>
      </c>
      <c r="B15" s="692" t="s">
        <v>533</v>
      </c>
      <c r="C15" s="692"/>
      <c r="D15" s="692"/>
      <c r="E15" s="692"/>
    </row>
    <row r="16" spans="1:9" ht="32.1" customHeight="1">
      <c r="A16" s="693" t="s">
        <v>350</v>
      </c>
      <c r="B16" s="693" t="s">
        <v>368</v>
      </c>
      <c r="C16" s="693" t="s">
        <v>372</v>
      </c>
      <c r="D16" s="695" t="s">
        <v>534</v>
      </c>
      <c r="E16" s="696"/>
    </row>
    <row r="17" spans="1:8" ht="41.25" customHeight="1">
      <c r="A17" s="694"/>
      <c r="B17" s="694"/>
      <c r="C17" s="694"/>
      <c r="D17" s="404" t="s">
        <v>374</v>
      </c>
      <c r="E17" s="404" t="s">
        <v>535</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546" t="b">
        <v>0</v>
      </c>
    </row>
    <row r="22" spans="1:8" ht="24.75" customHeight="1">
      <c r="A22" s="410">
        <v>5</v>
      </c>
      <c r="B22" s="411"/>
      <c r="C22" s="411"/>
      <c r="D22" s="411"/>
      <c r="E22" s="411"/>
      <c r="F22" s="409"/>
      <c r="G22" s="409"/>
      <c r="H22" s="412"/>
    </row>
    <row r="23" spans="1:8" ht="90.75" customHeight="1">
      <c r="A23" s="413">
        <v>2</v>
      </c>
      <c r="B23" s="697" t="s">
        <v>741</v>
      </c>
      <c r="C23" s="697"/>
      <c r="D23" s="697"/>
      <c r="E23" s="697"/>
      <c r="F23" s="409"/>
      <c r="G23" s="409"/>
      <c r="H23" s="412"/>
    </row>
    <row r="24" spans="1:8" ht="18" customHeight="1">
      <c r="A24" s="414"/>
      <c r="B24" s="415"/>
      <c r="C24" s="415"/>
      <c r="D24" s="415"/>
      <c r="E24" s="415"/>
      <c r="F24" s="416"/>
      <c r="G24" s="416"/>
      <c r="H24" s="417"/>
    </row>
    <row r="25" spans="1:8" ht="54.75" hidden="1" customHeight="1">
      <c r="A25" s="698" t="s">
        <v>81</v>
      </c>
      <c r="B25" s="698"/>
      <c r="C25" s="698"/>
      <c r="D25" s="698"/>
      <c r="E25" s="698"/>
      <c r="F25" s="418"/>
      <c r="G25" s="418"/>
      <c r="H25" s="417"/>
    </row>
    <row r="26" spans="1:8" ht="32.1" hidden="1" customHeight="1">
      <c r="A26" s="699" t="s">
        <v>350</v>
      </c>
      <c r="B26" s="699" t="s">
        <v>368</v>
      </c>
      <c r="C26" s="699" t="s">
        <v>103</v>
      </c>
      <c r="D26" s="701" t="s">
        <v>104</v>
      </c>
      <c r="E26" s="702"/>
    </row>
    <row r="27" spans="1:8" ht="22.5" hidden="1" customHeight="1">
      <c r="A27" s="700"/>
      <c r="B27" s="700"/>
      <c r="C27" s="700"/>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703" t="str">
        <f>'Attach 3(JV)'!E24</f>
        <v/>
      </c>
      <c r="E33" s="703"/>
    </row>
    <row r="34" spans="1:9" ht="15.95" customHeight="1">
      <c r="A34" s="424" t="s">
        <v>8</v>
      </c>
      <c r="B34" s="438" t="str">
        <f>'Attach 3(JV)'!B25</f>
        <v/>
      </c>
      <c r="C34" s="423" t="s">
        <v>6</v>
      </c>
      <c r="D34" s="703" t="str">
        <f>'Attach 3(JV)'!E25</f>
        <v/>
      </c>
      <c r="E34" s="703"/>
    </row>
    <row r="35" spans="1:9" s="389" customFormat="1" ht="15.75" customHeight="1">
      <c r="A35" s="390"/>
      <c r="B35" s="390"/>
      <c r="C35" s="423"/>
      <c r="D35" s="390"/>
      <c r="E35" s="390"/>
      <c r="I35" s="390"/>
    </row>
    <row r="36" spans="1:9" s="389" customFormat="1" ht="19.5" customHeight="1">
      <c r="A36" s="428" t="str">
        <f>A1</f>
        <v>Specification No. :CC-CS/1047-NER/SS-4186/3/G3</v>
      </c>
      <c r="B36" s="429"/>
      <c r="C36" s="429"/>
      <c r="D36" s="429"/>
      <c r="E36" s="430" t="str">
        <f>E1</f>
        <v>Attachment-5A</v>
      </c>
      <c r="I36" s="390"/>
    </row>
    <row r="37" spans="1:9" s="389" customFormat="1" ht="18" customHeight="1">
      <c r="A37" s="426"/>
      <c r="I37" s="390"/>
    </row>
    <row r="38" spans="1:9" s="389" customFormat="1" ht="30" customHeight="1">
      <c r="A38" s="704" t="s">
        <v>370</v>
      </c>
      <c r="B38" s="704"/>
      <c r="C38" s="704"/>
      <c r="D38" s="704"/>
      <c r="E38" s="704"/>
      <c r="I38" s="390"/>
    </row>
    <row r="39" spans="1:9" s="389" customFormat="1" ht="18" customHeight="1">
      <c r="B39" s="422"/>
      <c r="I39" s="390"/>
    </row>
    <row r="40" spans="1:9" s="389" customFormat="1" ht="36" customHeight="1">
      <c r="A40" s="705" t="s">
        <v>350</v>
      </c>
      <c r="B40" s="707" t="s">
        <v>368</v>
      </c>
      <c r="C40" s="699" t="s">
        <v>372</v>
      </c>
      <c r="D40" s="708" t="s">
        <v>534</v>
      </c>
      <c r="E40" s="709"/>
      <c r="I40" s="390"/>
    </row>
    <row r="41" spans="1:9" s="389" customFormat="1" ht="36" customHeight="1">
      <c r="A41" s="706"/>
      <c r="B41" s="700"/>
      <c r="C41" s="700"/>
      <c r="D41" s="419" t="s">
        <v>374</v>
      </c>
      <c r="E41" s="419" t="s">
        <v>536</v>
      </c>
      <c r="I41" s="390"/>
    </row>
    <row r="42" spans="1:9" s="389" customFormat="1" ht="18" customHeight="1">
      <c r="A42" s="431"/>
      <c r="B42" s="432"/>
      <c r="C42" s="431"/>
      <c r="D42" s="431"/>
      <c r="E42" s="431"/>
      <c r="I42" s="390"/>
    </row>
    <row r="43" spans="1:9" s="389" customFormat="1" ht="18" customHeight="1">
      <c r="A43" s="433"/>
      <c r="B43" s="434"/>
      <c r="C43" s="433"/>
      <c r="D43" s="433"/>
      <c r="E43" s="433"/>
      <c r="I43" s="390"/>
    </row>
    <row r="44" spans="1:9" s="389" customFormat="1" ht="18" customHeight="1">
      <c r="A44" s="433"/>
      <c r="B44" s="434"/>
      <c r="C44" s="433"/>
      <c r="D44" s="433"/>
      <c r="E44" s="433"/>
      <c r="I44" s="390"/>
    </row>
    <row r="45" spans="1:9" s="389" customFormat="1" ht="18" customHeight="1">
      <c r="A45" s="433"/>
      <c r="B45" s="434"/>
      <c r="C45" s="433"/>
      <c r="D45" s="433"/>
      <c r="E45" s="433"/>
      <c r="I45" s="390"/>
    </row>
    <row r="46" spans="1:9" s="389" customFormat="1" ht="18" customHeight="1">
      <c r="A46" s="433"/>
      <c r="B46" s="434"/>
      <c r="C46" s="433"/>
      <c r="D46" s="433"/>
      <c r="E46" s="433"/>
      <c r="I46" s="390"/>
    </row>
    <row r="47" spans="1:9" s="389" customFormat="1" ht="18" customHeight="1">
      <c r="A47" s="433"/>
      <c r="B47" s="434"/>
      <c r="C47" s="433"/>
      <c r="D47" s="433"/>
      <c r="E47" s="433"/>
      <c r="I47" s="390"/>
    </row>
    <row r="48" spans="1:9" s="389" customFormat="1" ht="18" customHeight="1">
      <c r="A48" s="433"/>
      <c r="B48" s="434"/>
      <c r="C48" s="433"/>
      <c r="D48" s="433"/>
      <c r="E48" s="433"/>
      <c r="I48" s="390"/>
    </row>
    <row r="49" spans="1:9" s="389" customFormat="1" ht="18" customHeight="1">
      <c r="A49" s="433"/>
      <c r="B49" s="434"/>
      <c r="C49" s="433"/>
      <c r="D49" s="433"/>
      <c r="E49" s="433"/>
      <c r="I49" s="390"/>
    </row>
    <row r="50" spans="1:9" s="389" customFormat="1" ht="18" customHeight="1">
      <c r="A50" s="433"/>
      <c r="B50" s="434"/>
      <c r="C50" s="433"/>
      <c r="D50" s="433"/>
      <c r="E50" s="433"/>
      <c r="I50" s="390"/>
    </row>
    <row r="51" spans="1:9" s="389" customFormat="1" ht="18" customHeight="1">
      <c r="A51" s="433"/>
      <c r="B51" s="434"/>
      <c r="C51" s="433"/>
      <c r="D51" s="433"/>
      <c r="E51" s="433"/>
      <c r="I51" s="390"/>
    </row>
    <row r="52" spans="1:9" s="389" customFormat="1" ht="18" customHeight="1">
      <c r="A52" s="433"/>
      <c r="B52" s="434"/>
      <c r="C52" s="433"/>
      <c r="D52" s="433"/>
      <c r="E52" s="433"/>
      <c r="I52" s="390"/>
    </row>
    <row r="53" spans="1:9" s="389" customFormat="1" ht="18" customHeight="1">
      <c r="A53" s="433"/>
      <c r="B53" s="434"/>
      <c r="C53" s="433"/>
      <c r="D53" s="433"/>
      <c r="E53" s="433"/>
      <c r="I53" s="390"/>
    </row>
    <row r="54" spans="1:9" s="389" customFormat="1" ht="18" customHeight="1">
      <c r="A54" s="433"/>
      <c r="B54" s="434"/>
      <c r="C54" s="433"/>
      <c r="D54" s="433"/>
      <c r="E54" s="433"/>
      <c r="I54" s="390"/>
    </row>
    <row r="55" spans="1:9" s="389" customFormat="1" ht="18" customHeight="1">
      <c r="A55" s="433"/>
      <c r="B55" s="434"/>
      <c r="C55" s="433"/>
      <c r="D55" s="433"/>
      <c r="E55" s="433"/>
      <c r="I55" s="390"/>
    </row>
    <row r="56" spans="1:9" s="389" customFormat="1" ht="18" customHeight="1">
      <c r="A56" s="433"/>
      <c r="B56" s="434"/>
      <c r="C56" s="433"/>
      <c r="D56" s="433"/>
      <c r="E56" s="433"/>
      <c r="I56" s="390"/>
    </row>
    <row r="57" spans="1:9" s="389" customFormat="1" ht="18" customHeight="1">
      <c r="A57" s="433"/>
      <c r="B57" s="434"/>
      <c r="C57" s="433"/>
      <c r="D57" s="433"/>
      <c r="E57" s="433"/>
      <c r="I57" s="390"/>
    </row>
    <row r="58" spans="1:9" s="389" customFormat="1" ht="18" customHeight="1">
      <c r="A58" s="433"/>
      <c r="B58" s="434"/>
      <c r="C58" s="433"/>
      <c r="D58" s="433"/>
      <c r="E58" s="433"/>
      <c r="I58" s="390"/>
    </row>
    <row r="59" spans="1:9" s="389" customFormat="1" ht="18" customHeight="1">
      <c r="A59" s="433"/>
      <c r="B59" s="434"/>
      <c r="C59" s="433"/>
      <c r="D59" s="433"/>
      <c r="E59" s="433"/>
      <c r="I59" s="390"/>
    </row>
    <row r="60" spans="1:9" s="389" customFormat="1" ht="18" customHeight="1">
      <c r="A60" s="433"/>
      <c r="B60" s="434"/>
      <c r="C60" s="433"/>
      <c r="D60" s="433"/>
      <c r="E60" s="433"/>
      <c r="I60" s="390"/>
    </row>
    <row r="61" spans="1:9" s="389" customFormat="1" ht="18" customHeight="1">
      <c r="A61" s="433"/>
      <c r="B61" s="434"/>
      <c r="C61" s="433"/>
      <c r="D61" s="433"/>
      <c r="E61" s="433"/>
      <c r="I61" s="390"/>
    </row>
    <row r="62" spans="1:9" s="389" customFormat="1" ht="18" customHeight="1">
      <c r="A62" s="433"/>
      <c r="B62" s="434"/>
      <c r="C62" s="433"/>
      <c r="D62" s="433"/>
      <c r="E62" s="433"/>
      <c r="I62" s="390"/>
    </row>
    <row r="63" spans="1:9" s="389" customFormat="1" ht="18" customHeight="1">
      <c r="A63" s="433"/>
      <c r="B63" s="434"/>
      <c r="C63" s="433"/>
      <c r="D63" s="433"/>
      <c r="E63" s="433"/>
      <c r="I63" s="390"/>
    </row>
    <row r="64" spans="1:9" s="389" customFormat="1" ht="18" customHeight="1">
      <c r="A64" s="433"/>
      <c r="B64" s="434"/>
      <c r="C64" s="433"/>
      <c r="D64" s="433"/>
      <c r="E64" s="433"/>
      <c r="I64" s="390"/>
    </row>
    <row r="65" spans="1:9" s="389" customFormat="1" ht="18" customHeight="1">
      <c r="A65" s="433"/>
      <c r="B65" s="434"/>
      <c r="C65" s="433"/>
      <c r="D65" s="433"/>
      <c r="E65" s="433"/>
      <c r="I65" s="390"/>
    </row>
    <row r="66" spans="1:9" s="389" customFormat="1" ht="18" customHeight="1">
      <c r="A66" s="433"/>
      <c r="B66" s="434"/>
      <c r="C66" s="433"/>
      <c r="D66" s="433"/>
      <c r="E66" s="433"/>
      <c r="I66" s="390"/>
    </row>
    <row r="67" spans="1:9" s="389" customFormat="1" ht="18" customHeight="1">
      <c r="A67" s="433"/>
      <c r="B67" s="434"/>
      <c r="C67" s="433"/>
      <c r="D67" s="433"/>
      <c r="E67" s="433"/>
      <c r="I67" s="390"/>
    </row>
    <row r="68" spans="1:9" s="389" customFormat="1" ht="18" customHeight="1">
      <c r="A68" s="435"/>
      <c r="B68" s="436"/>
      <c r="C68" s="435"/>
      <c r="D68" s="435"/>
      <c r="E68" s="435"/>
      <c r="I68" s="390"/>
    </row>
    <row r="69" spans="1:9" s="389" customFormat="1" ht="18" customHeight="1">
      <c r="I69" s="390"/>
    </row>
    <row r="70" spans="1:9" s="389" customFormat="1" ht="24" customHeight="1">
      <c r="C70" s="423"/>
      <c r="I70" s="390"/>
    </row>
    <row r="71" spans="1:9" s="389" customFormat="1" ht="24" customHeight="1">
      <c r="A71" s="424" t="s">
        <v>7</v>
      </c>
      <c r="B71" s="425" t="str">
        <f>B33</f>
        <v>--</v>
      </c>
      <c r="C71" s="423" t="s">
        <v>5</v>
      </c>
      <c r="D71" s="427" t="str">
        <f>D33</f>
        <v/>
      </c>
      <c r="I71" s="390"/>
    </row>
    <row r="72" spans="1:9" s="389" customFormat="1" ht="24" customHeight="1">
      <c r="A72" s="424" t="s">
        <v>8</v>
      </c>
      <c r="B72" s="425" t="str">
        <f>B34</f>
        <v/>
      </c>
      <c r="C72" s="423" t="s">
        <v>6</v>
      </c>
      <c r="D72" s="427" t="str">
        <f>D34</f>
        <v/>
      </c>
      <c r="I72" s="390"/>
    </row>
    <row r="73" spans="1:9" s="389" customFormat="1" ht="24" customHeight="1">
      <c r="A73" s="424"/>
      <c r="B73" s="437"/>
      <c r="C73" s="423"/>
      <c r="D73" s="438"/>
      <c r="I73" s="390"/>
    </row>
    <row r="74" spans="1:9" s="389" customFormat="1" ht="33" customHeight="1">
      <c r="A74" s="422"/>
      <c r="B74" s="422"/>
      <c r="C74" s="422"/>
      <c r="D74" s="439"/>
      <c r="E74" s="422"/>
      <c r="I74" s="390"/>
    </row>
  </sheetData>
  <sheetProtection password="EE0B" sheet="1" objects="1" scenarios="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61" t="str">
        <f>'Attach 3(JV)'!A1</f>
        <v>Specification No. :CC-CS/1047-NER/SS-4186/3/G3</v>
      </c>
      <c r="B1" s="661"/>
      <c r="C1" s="661"/>
      <c r="D1" s="661"/>
      <c r="E1" s="376" t="str">
        <f>"Attachment-6 " &amp; 'Attach 3(JV)'!AT1</f>
        <v xml:space="preserve">Attachment-6 </v>
      </c>
      <c r="Z1" s="169"/>
    </row>
    <row r="2" spans="1:26" ht="3.75" customHeight="1">
      <c r="Z2" s="169"/>
    </row>
    <row r="3" spans="1:26" ht="84.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26" ht="6.75" customHeight="1">
      <c r="A4" s="29"/>
      <c r="H4" s="31"/>
      <c r="I4" s="11"/>
    </row>
    <row r="5" spans="1:26" ht="20.100000000000001" customHeight="1">
      <c r="A5" s="656" t="s">
        <v>47</v>
      </c>
      <c r="B5" s="656"/>
      <c r="C5" s="656"/>
      <c r="D5" s="656"/>
      <c r="E5" s="656"/>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54" t="str">
        <f>'Attach 3(JV)'!A8</f>
        <v/>
      </c>
      <c r="B8" s="654"/>
      <c r="C8" s="654"/>
      <c r="D8" s="654"/>
      <c r="E8" s="12" t="str">
        <f>'Attach 3(JV)'!E8</f>
        <v>Contract Services</v>
      </c>
      <c r="H8" s="31"/>
      <c r="I8" s="13"/>
    </row>
    <row r="9" spans="1:26" ht="20.100000000000001" customHeight="1">
      <c r="A9" s="14" t="s">
        <v>352</v>
      </c>
      <c r="B9" s="665" t="str">
        <f>'Attach 3(JV)'!B9</f>
        <v/>
      </c>
      <c r="C9" s="665"/>
      <c r="D9" s="665"/>
      <c r="E9" s="12" t="str">
        <f>'Attach 3(JV)'!E9</f>
        <v>Power Grid Corporation of India Ltd.,</v>
      </c>
      <c r="H9" s="31"/>
      <c r="I9" s="13"/>
    </row>
    <row r="10" spans="1:26" ht="20.100000000000001" customHeight="1">
      <c r="A10" s="14" t="s">
        <v>354</v>
      </c>
      <c r="B10" s="665" t="str">
        <f>'Attach 3(JV)'!B10</f>
        <v/>
      </c>
      <c r="C10" s="665"/>
      <c r="D10" s="665"/>
      <c r="E10" s="12" t="str">
        <f>'Attach 3(JV)'!E10</f>
        <v>"Saudamini", Plot No. 2, Sector 29</v>
      </c>
      <c r="H10" s="31"/>
      <c r="I10" s="13"/>
    </row>
    <row r="11" spans="1:26" ht="20.100000000000001" customHeight="1">
      <c r="B11" s="665" t="str">
        <f>'Attach 3(JV)'!B11</f>
        <v/>
      </c>
      <c r="C11" s="665"/>
      <c r="D11" s="665"/>
      <c r="E11" s="12" t="str">
        <f>'Attach 3(JV)'!E11</f>
        <v>Gurgaon (Haryana) - 122001</v>
      </c>
    </row>
    <row r="12" spans="1:26" ht="17.25" customHeight="1">
      <c r="A12" s="33"/>
      <c r="B12" s="665" t="str">
        <f>'Attach 3(JV)'!B12</f>
        <v/>
      </c>
      <c r="C12" s="665"/>
      <c r="D12" s="665"/>
      <c r="E12" s="12"/>
    </row>
    <row r="13" spans="1:26" ht="21" customHeight="1">
      <c r="A13" s="30" t="s">
        <v>347</v>
      </c>
      <c r="B13" s="148"/>
      <c r="C13" s="148"/>
      <c r="D13" s="148"/>
    </row>
    <row r="14" spans="1:26" ht="45" customHeight="1">
      <c r="A14" s="662" t="s">
        <v>48</v>
      </c>
      <c r="B14" s="662"/>
      <c r="C14" s="662"/>
      <c r="D14" s="662"/>
      <c r="E14" s="662"/>
      <c r="F14" s="35"/>
      <c r="G14" s="35"/>
      <c r="H14" s="35"/>
    </row>
    <row r="15" spans="1:26" ht="12" customHeight="1">
      <c r="A15" s="33"/>
      <c r="B15" s="33"/>
      <c r="C15" s="33"/>
      <c r="D15" s="33"/>
      <c r="E15" s="33"/>
      <c r="F15" s="35"/>
      <c r="G15" s="35"/>
      <c r="H15" s="35"/>
    </row>
    <row r="16" spans="1:26" ht="42" customHeight="1">
      <c r="A16" s="48" t="s">
        <v>350</v>
      </c>
      <c r="B16" s="48" t="s">
        <v>49</v>
      </c>
      <c r="C16" s="712" t="s">
        <v>50</v>
      </c>
      <c r="D16" s="712"/>
      <c r="E16" s="48" t="s">
        <v>51</v>
      </c>
      <c r="F16" s="35"/>
      <c r="G16" s="35"/>
      <c r="H16" s="35"/>
    </row>
    <row r="17" spans="1:9" ht="21" customHeight="1">
      <c r="A17" s="310"/>
      <c r="B17" s="310"/>
      <c r="C17" s="710"/>
      <c r="D17" s="711"/>
      <c r="E17" s="310"/>
      <c r="F17" s="35"/>
      <c r="G17" s="35"/>
      <c r="H17" s="35"/>
    </row>
    <row r="18" spans="1:9" ht="21" customHeight="1">
      <c r="A18" s="310"/>
      <c r="B18" s="310"/>
      <c r="C18" s="710"/>
      <c r="D18" s="711"/>
      <c r="E18" s="310"/>
      <c r="F18" s="35"/>
      <c r="G18" s="35"/>
      <c r="H18" s="35"/>
    </row>
    <row r="19" spans="1:9" ht="21" customHeight="1">
      <c r="A19" s="310"/>
      <c r="B19" s="310"/>
      <c r="C19" s="713"/>
      <c r="D19" s="713"/>
      <c r="E19" s="310"/>
      <c r="F19" s="187"/>
      <c r="G19" s="187"/>
      <c r="H19" s="187"/>
    </row>
    <row r="20" spans="1:9" ht="21" customHeight="1">
      <c r="A20" s="310"/>
      <c r="B20" s="310"/>
      <c r="C20" s="713"/>
      <c r="D20" s="713"/>
      <c r="E20" s="310"/>
      <c r="F20" s="226"/>
      <c r="G20" s="226"/>
      <c r="H20" s="224" t="b">
        <v>0</v>
      </c>
      <c r="I20" s="155"/>
    </row>
    <row r="21" spans="1:9" ht="21" customHeight="1">
      <c r="A21" s="310"/>
      <c r="B21" s="310"/>
      <c r="C21" s="713"/>
      <c r="D21" s="713"/>
      <c r="E21" s="310"/>
      <c r="F21" s="226"/>
      <c r="G21" s="226"/>
      <c r="H21" s="227"/>
    </row>
    <row r="22" spans="1:9" ht="16.5" customHeight="1">
      <c r="D22" s="33"/>
      <c r="E22" s="33"/>
      <c r="F22" s="187"/>
      <c r="G22" s="187"/>
      <c r="H22" s="187"/>
      <c r="I22" s="155"/>
    </row>
    <row r="23" spans="1:9" s="25" customFormat="1" ht="51.75" customHeight="1">
      <c r="A23" s="670" t="s">
        <v>52</v>
      </c>
      <c r="B23" s="670"/>
      <c r="C23" s="670"/>
      <c r="D23" s="670"/>
      <c r="E23" s="670"/>
      <c r="F23" s="35"/>
      <c r="G23" s="35"/>
      <c r="H23" s="35"/>
    </row>
    <row r="24" spans="1:9" s="25" customFormat="1" ht="96.75" customHeight="1">
      <c r="A24" s="670" t="s">
        <v>53</v>
      </c>
      <c r="B24" s="670"/>
      <c r="C24" s="670"/>
      <c r="D24" s="670"/>
      <c r="E24" s="670"/>
      <c r="F24" s="35"/>
      <c r="G24" s="35"/>
      <c r="H24" s="35"/>
    </row>
    <row r="25" spans="1:9" s="25" customFormat="1" ht="24" customHeight="1">
      <c r="A25" s="217"/>
      <c r="B25" s="217"/>
      <c r="C25" s="217"/>
      <c r="D25" s="38"/>
      <c r="E25" s="217"/>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:CC-CS/1047-NER/SS-4186/3/G3</v>
      </c>
      <c r="B30" s="34"/>
      <c r="C30" s="34"/>
      <c r="D30" s="34"/>
      <c r="E30" s="62" t="str">
        <f>"Annexure I to" &amp; E1</f>
        <v xml:space="preserve">Annexure I toAttachment-6 </v>
      </c>
      <c r="F30" s="53"/>
      <c r="G30" s="53"/>
      <c r="H30" s="53"/>
    </row>
    <row r="31" spans="1:9" ht="15.75" customHeight="1">
      <c r="A31" s="714"/>
      <c r="B31" s="714"/>
      <c r="C31" s="714"/>
      <c r="D31" s="714"/>
      <c r="E31" s="714"/>
    </row>
    <row r="32" spans="1:9" ht="20.100000000000001" customHeight="1">
      <c r="A32" s="659" t="str">
        <f>A5</f>
        <v>(Alternative, Deviations and Exceptions to the Provisions)</v>
      </c>
      <c r="B32" s="659"/>
      <c r="C32" s="659"/>
      <c r="D32" s="659"/>
      <c r="E32" s="659"/>
    </row>
    <row r="33" spans="1:5" ht="20.100000000000001" customHeight="1">
      <c r="A33" s="659" t="s">
        <v>184</v>
      </c>
      <c r="B33" s="659"/>
      <c r="C33" s="659"/>
      <c r="D33" s="659"/>
      <c r="E33" s="659"/>
    </row>
    <row r="34" spans="1:5" ht="20.100000000000001" customHeight="1"/>
    <row r="35" spans="1:5" ht="42" customHeight="1">
      <c r="A35" s="48" t="s">
        <v>350</v>
      </c>
      <c r="B35" s="48" t="s">
        <v>49</v>
      </c>
      <c r="C35" s="712" t="s">
        <v>50</v>
      </c>
      <c r="D35" s="712"/>
      <c r="E35" s="48" t="s">
        <v>51</v>
      </c>
    </row>
    <row r="36" spans="1:5" ht="39.950000000000003" customHeight="1">
      <c r="A36" s="310"/>
      <c r="B36" s="310"/>
      <c r="C36" s="710"/>
      <c r="D36" s="711"/>
      <c r="E36" s="310"/>
    </row>
    <row r="37" spans="1:5" ht="39.950000000000003" customHeight="1">
      <c r="A37" s="310"/>
      <c r="B37" s="310"/>
      <c r="C37" s="710"/>
      <c r="D37" s="711"/>
      <c r="E37" s="310"/>
    </row>
    <row r="38" spans="1:5" ht="39.950000000000003" customHeight="1">
      <c r="A38" s="310"/>
      <c r="B38" s="310"/>
      <c r="C38" s="710"/>
      <c r="D38" s="711"/>
      <c r="E38" s="310"/>
    </row>
    <row r="39" spans="1:5" ht="39.950000000000003" customHeight="1">
      <c r="A39" s="310"/>
      <c r="B39" s="310"/>
      <c r="C39" s="710"/>
      <c r="D39" s="711"/>
      <c r="E39" s="310"/>
    </row>
    <row r="40" spans="1:5" ht="39.950000000000003" customHeight="1">
      <c r="A40" s="310"/>
      <c r="B40" s="310"/>
      <c r="C40" s="710"/>
      <c r="D40" s="711"/>
      <c r="E40" s="310"/>
    </row>
    <row r="41" spans="1:5" ht="39.950000000000003" customHeight="1">
      <c r="A41" s="310"/>
      <c r="B41" s="310"/>
      <c r="C41" s="710"/>
      <c r="D41" s="711"/>
      <c r="E41" s="310"/>
    </row>
    <row r="42" spans="1:5" ht="39.950000000000003" customHeight="1">
      <c r="A42" s="310"/>
      <c r="B42" s="310"/>
      <c r="C42" s="710"/>
      <c r="D42" s="711"/>
      <c r="E42" s="310"/>
    </row>
    <row r="43" spans="1:5" ht="39.950000000000003" customHeight="1">
      <c r="A43" s="310"/>
      <c r="B43" s="310"/>
      <c r="C43" s="710"/>
      <c r="D43" s="711"/>
      <c r="E43" s="310"/>
    </row>
    <row r="44" spans="1:5" ht="39.950000000000003" customHeight="1">
      <c r="A44" s="310"/>
      <c r="B44" s="310"/>
      <c r="C44" s="710"/>
      <c r="D44" s="711"/>
      <c r="E44" s="310"/>
    </row>
    <row r="45" spans="1:5" ht="39.950000000000003" customHeight="1">
      <c r="A45" s="310"/>
      <c r="B45" s="310"/>
      <c r="C45" s="710"/>
      <c r="D45" s="711"/>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EE0B" sheet="1" objects="1" scenarios="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SheetLayoutView="100" workbookViewId="0">
      <selection activeCell="E15" sqref="E1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61" t="str">
        <f>'Attach 3(JV)'!A1</f>
        <v>Specification No. :CC-CS/1047-NER/SS-4186/3/G3</v>
      </c>
      <c r="B1" s="661"/>
      <c r="C1" s="661"/>
      <c r="D1" s="661"/>
      <c r="E1" s="377" t="str">
        <f>"Attachment-7 " &amp; 'Attach 3(JV)'!AT1</f>
        <v xml:space="preserve">Attachment-7 </v>
      </c>
    </row>
    <row r="2" spans="1:9">
      <c r="E2" s="276"/>
    </row>
    <row r="3" spans="1:9" ht="92.2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20.100000000000001" customHeight="1">
      <c r="A4" s="29"/>
      <c r="H4" s="31"/>
      <c r="I4" s="11"/>
    </row>
    <row r="5" spans="1:9" ht="20.100000000000001" customHeight="1">
      <c r="A5" s="656" t="s">
        <v>187</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59" t="str">
        <f>'Attach 3(JV)'!E8</f>
        <v>Contract Services</v>
      </c>
      <c r="H8" s="31"/>
      <c r="I8" s="13"/>
    </row>
    <row r="9" spans="1:9" ht="20.100000000000001" customHeight="1">
      <c r="A9" s="14" t="s">
        <v>352</v>
      </c>
      <c r="B9" s="658" t="str">
        <f>'Attach 3(JV)'!B9</f>
        <v/>
      </c>
      <c r="C9" s="658"/>
      <c r="D9" s="658"/>
      <c r="E9" s="159" t="str">
        <f>'Attach 3(JV)'!E9</f>
        <v>Power Grid Corporation of India Ltd.,</v>
      </c>
      <c r="H9" s="31"/>
      <c r="I9" s="13"/>
    </row>
    <row r="10" spans="1:9" ht="20.100000000000001" customHeight="1">
      <c r="A10" s="14" t="s">
        <v>354</v>
      </c>
      <c r="B10" s="658" t="str">
        <f>'Attach 3(JV)'!B10</f>
        <v/>
      </c>
      <c r="C10" s="658"/>
      <c r="D10" s="658"/>
      <c r="E10" s="159" t="str">
        <f>'Attach 3(JV)'!E10</f>
        <v>"Saudamini", Plot No. 2, Sector 29</v>
      </c>
      <c r="H10" s="31"/>
      <c r="I10" s="13"/>
    </row>
    <row r="11" spans="1:9" ht="20.100000000000001" customHeight="1">
      <c r="B11" s="658" t="str">
        <f>'Attach 3(JV)'!B11</f>
        <v/>
      </c>
      <c r="C11" s="658"/>
      <c r="D11" s="658"/>
      <c r="E11" s="159"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715" t="s">
        <v>188</v>
      </c>
      <c r="B14" s="715"/>
      <c r="C14" s="715"/>
      <c r="D14" s="715"/>
      <c r="E14" s="715"/>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28" zoomScaleSheetLayoutView="100" workbookViewId="0">
      <selection activeCell="F42" sqref="F42"/>
    </sheetView>
  </sheetViews>
  <sheetFormatPr defaultColWidth="9.140625" defaultRowHeight="16.5"/>
  <cols>
    <col min="1" max="1" width="12.140625" style="30" customWidth="1"/>
    <col min="2" max="2" width="20.5703125" style="30" customWidth="1"/>
    <col min="3" max="3" width="11.42578125" style="30" customWidth="1"/>
    <col min="4" max="4" width="25.5703125" style="30" customWidth="1"/>
    <col min="5" max="5" width="23.7109375" style="30" customWidth="1"/>
    <col min="6" max="6" width="19.42578125" style="30" customWidth="1"/>
    <col min="7" max="7" width="20.28515625" style="30" customWidth="1"/>
    <col min="8" max="8" width="18.7109375" style="30" hidden="1" customWidth="1"/>
    <col min="9" max="10" width="9.140625" style="25"/>
    <col min="11" max="16384" width="9.140625" style="26"/>
  </cols>
  <sheetData>
    <row r="1" spans="1:11" ht="33.75" customHeight="1">
      <c r="A1" s="661" t="str">
        <f>'Attach 3(JV)'!A1</f>
        <v>Specification No. :CC-CS/1047-NER/SS-4186/3/G3</v>
      </c>
      <c r="B1" s="661"/>
      <c r="C1" s="661"/>
      <c r="D1" s="661"/>
      <c r="E1" s="378"/>
      <c r="F1" s="378"/>
      <c r="G1" s="378" t="str">
        <f>"Attachment-9 " &amp; 'Attach 3(JV)'!AT1</f>
        <v xml:space="preserve">Attachment-9 </v>
      </c>
    </row>
    <row r="2" spans="1:11" ht="15" customHeight="1"/>
    <row r="3" spans="1:11" ht="73.5"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733"/>
      <c r="G3" s="733"/>
      <c r="H3" s="733"/>
      <c r="I3" s="28"/>
      <c r="J3" s="27"/>
    </row>
    <row r="4" spans="1:11" ht="15" customHeight="1">
      <c r="A4" s="29"/>
      <c r="J4" s="31"/>
      <c r="K4" s="11"/>
    </row>
    <row r="5" spans="1:11" ht="20.100000000000001" customHeight="1">
      <c r="A5" s="656" t="s">
        <v>376</v>
      </c>
      <c r="B5" s="656"/>
      <c r="C5" s="656"/>
      <c r="D5" s="656"/>
      <c r="E5" s="656"/>
      <c r="F5" s="656"/>
      <c r="G5" s="656"/>
      <c r="H5" s="656"/>
      <c r="J5" s="31"/>
      <c r="K5" s="13"/>
    </row>
    <row r="6" spans="1:11" ht="12.75" customHeight="1">
      <c r="A6" s="33"/>
      <c r="J6" s="31"/>
      <c r="K6" s="13"/>
    </row>
    <row r="7" spans="1:11" ht="20.100000000000001" customHeight="1">
      <c r="A7" s="34" t="str">
        <f>'Attach 3(JV)'!A7</f>
        <v>Bidder’s Name and Address (Lead Partner) :</v>
      </c>
      <c r="E7" s="516"/>
      <c r="F7" s="716" t="s">
        <v>351</v>
      </c>
      <c r="G7" s="716"/>
      <c r="H7" s="716"/>
      <c r="J7" s="31"/>
      <c r="K7" s="13"/>
    </row>
    <row r="8" spans="1:11" ht="36" customHeight="1">
      <c r="A8" s="654" t="str">
        <f>'Attach 3(JV)'!A8</f>
        <v/>
      </c>
      <c r="B8" s="654"/>
      <c r="C8" s="654"/>
      <c r="D8" s="654"/>
      <c r="E8" s="13"/>
      <c r="F8" s="716" t="str">
        <f>'Attach 3(JV)'!E8</f>
        <v>Contract Services</v>
      </c>
      <c r="G8" s="716"/>
      <c r="H8" s="716"/>
      <c r="J8" s="31"/>
      <c r="K8" s="13"/>
    </row>
    <row r="9" spans="1:11" ht="20.100000000000001" customHeight="1">
      <c r="A9" s="14" t="s">
        <v>352</v>
      </c>
      <c r="B9" s="665" t="str">
        <f>'Attach 3(JV)'!B9</f>
        <v/>
      </c>
      <c r="C9" s="665"/>
      <c r="D9" s="665"/>
      <c r="E9" s="13"/>
      <c r="F9" s="716" t="str">
        <f>'Attach 3(JV)'!E9</f>
        <v>Power Grid Corporation of India Ltd.,</v>
      </c>
      <c r="G9" s="716"/>
      <c r="H9" s="716"/>
      <c r="J9" s="31"/>
      <c r="K9" s="13"/>
    </row>
    <row r="10" spans="1:11" ht="20.100000000000001" customHeight="1">
      <c r="A10" s="14" t="s">
        <v>354</v>
      </c>
      <c r="B10" s="665" t="str">
        <f>'Attach 3(JV)'!B10</f>
        <v/>
      </c>
      <c r="C10" s="665"/>
      <c r="D10" s="665"/>
      <c r="E10" s="13"/>
      <c r="F10" s="716" t="str">
        <f>'Attach 3(JV)'!E10</f>
        <v>"Saudamini", Plot No. 2, Sector 29</v>
      </c>
      <c r="G10" s="716"/>
      <c r="H10" s="716"/>
      <c r="J10" s="31"/>
      <c r="K10" s="13"/>
    </row>
    <row r="11" spans="1:11" ht="20.100000000000001" customHeight="1">
      <c r="B11" s="665" t="str">
        <f>'Attach 3(JV)'!B11</f>
        <v/>
      </c>
      <c r="C11" s="665"/>
      <c r="D11" s="665"/>
      <c r="E11" s="13"/>
      <c r="F11" s="716" t="str">
        <f>'Attach 3(JV)'!E11</f>
        <v>Gurgaon (Haryana) - 122001</v>
      </c>
      <c r="G11" s="716"/>
      <c r="H11" s="716"/>
    </row>
    <row r="12" spans="1:11" ht="20.100000000000001" customHeight="1">
      <c r="A12" s="33"/>
      <c r="B12" s="665" t="str">
        <f>'Attach 3(JV)'!B12</f>
        <v/>
      </c>
      <c r="C12" s="665"/>
      <c r="D12" s="665"/>
      <c r="E12" s="12"/>
      <c r="F12" s="12"/>
      <c r="G12" s="12"/>
      <c r="H12" s="12"/>
    </row>
    <row r="13" spans="1:11" ht="13.5" customHeight="1">
      <c r="A13" s="33"/>
      <c r="B13" s="150"/>
      <c r="C13" s="150"/>
      <c r="D13" s="150"/>
    </row>
    <row r="14" spans="1:11" ht="20.100000000000001" customHeight="1">
      <c r="A14" s="30" t="s">
        <v>347</v>
      </c>
    </row>
    <row r="15" spans="1:11" ht="15" customHeight="1">
      <c r="A15" s="33"/>
    </row>
    <row r="16" spans="1:11" ht="95.25" customHeight="1">
      <c r="A16" s="73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Package-SS77 associated with (i) Augmentation of 220/132kV Salakati s/s including 1x100MVA, 220/132kV transformer under NERSS-XI ii) Extension of 220/132kV Salakati s/s under NERSS- XII iii) Extension of 220kV BTPS Substations under NERSS-XII. for the period commencing from the effective date of Contract to us :</v>
      </c>
      <c r="B16" s="731"/>
      <c r="C16" s="731"/>
      <c r="D16" s="731"/>
      <c r="E16" s="731"/>
      <c r="F16" s="731"/>
      <c r="G16" s="731"/>
      <c r="H16" s="731"/>
      <c r="I16" s="35"/>
      <c r="J16" s="35"/>
    </row>
    <row r="17" spans="1:10" ht="27" customHeight="1">
      <c r="A17" s="724" t="s">
        <v>350</v>
      </c>
      <c r="B17" s="718" t="s">
        <v>388</v>
      </c>
      <c r="C17" s="719"/>
      <c r="D17" s="727"/>
      <c r="E17" s="718" t="s">
        <v>506</v>
      </c>
      <c r="F17" s="719"/>
      <c r="G17" s="719"/>
      <c r="H17" s="719"/>
      <c r="I17" s="35"/>
      <c r="J17" s="35"/>
    </row>
    <row r="18" spans="1:10" ht="94.5" customHeight="1">
      <c r="A18" s="725"/>
      <c r="B18" s="728"/>
      <c r="C18" s="729"/>
      <c r="D18" s="730"/>
      <c r="E18" s="50" t="s">
        <v>804</v>
      </c>
      <c r="F18" s="50" t="s">
        <v>805</v>
      </c>
      <c r="G18" s="50" t="s">
        <v>806</v>
      </c>
      <c r="H18" s="559"/>
      <c r="I18" s="35"/>
      <c r="J18" s="35"/>
    </row>
    <row r="19" spans="1:10" ht="20.100000000000001" customHeight="1">
      <c r="A19" s="720">
        <v>1</v>
      </c>
      <c r="B19" s="722" t="s">
        <v>377</v>
      </c>
      <c r="C19" s="722"/>
      <c r="D19" s="722"/>
      <c r="E19" s="557"/>
      <c r="F19" s="557"/>
      <c r="G19" s="557"/>
      <c r="H19" s="557"/>
      <c r="I19" s="35"/>
      <c r="J19" s="35"/>
    </row>
    <row r="20" spans="1:10" ht="20.100000000000001" customHeight="1">
      <c r="A20" s="720"/>
      <c r="B20" s="721" t="s">
        <v>378</v>
      </c>
      <c r="C20" s="721"/>
      <c r="D20" s="721"/>
      <c r="E20" s="558"/>
      <c r="F20" s="558"/>
      <c r="G20" s="558"/>
      <c r="H20" s="558"/>
      <c r="I20" s="35"/>
      <c r="J20" s="35"/>
    </row>
    <row r="21" spans="1:10" ht="20.100000000000001" customHeight="1">
      <c r="A21" s="720"/>
      <c r="B21" s="717" t="s">
        <v>379</v>
      </c>
      <c r="C21" s="717"/>
      <c r="D21" s="717"/>
      <c r="E21" s="558"/>
      <c r="F21" s="558"/>
      <c r="G21" s="558"/>
      <c r="H21" s="558"/>
      <c r="I21" s="35"/>
      <c r="J21" s="35"/>
    </row>
    <row r="22" spans="1:10" ht="20.100000000000001" customHeight="1">
      <c r="A22" s="720">
        <v>2</v>
      </c>
      <c r="B22" s="722" t="s">
        <v>380</v>
      </c>
      <c r="C22" s="722"/>
      <c r="D22" s="722"/>
      <c r="E22" s="557"/>
      <c r="F22" s="557"/>
      <c r="G22" s="557"/>
      <c r="H22" s="557"/>
      <c r="I22" s="35"/>
      <c r="J22" s="35"/>
    </row>
    <row r="23" spans="1:10" ht="20.100000000000001" customHeight="1">
      <c r="A23" s="720"/>
      <c r="B23" s="721" t="s">
        <v>378</v>
      </c>
      <c r="C23" s="721"/>
      <c r="D23" s="721"/>
      <c r="E23" s="558"/>
      <c r="F23" s="558"/>
      <c r="G23" s="558"/>
      <c r="H23" s="558"/>
      <c r="I23" s="35"/>
      <c r="J23" s="35"/>
    </row>
    <row r="24" spans="1:10" ht="20.100000000000001" customHeight="1">
      <c r="A24" s="720"/>
      <c r="B24" s="717" t="s">
        <v>379</v>
      </c>
      <c r="C24" s="717"/>
      <c r="D24" s="717"/>
      <c r="E24" s="558"/>
      <c r="F24" s="558"/>
      <c r="G24" s="558"/>
      <c r="H24" s="558"/>
      <c r="I24" s="35"/>
      <c r="J24" s="35"/>
    </row>
    <row r="25" spans="1:10" ht="20.100000000000001" customHeight="1">
      <c r="A25" s="720">
        <v>3</v>
      </c>
      <c r="B25" s="722" t="s">
        <v>381</v>
      </c>
      <c r="C25" s="722"/>
      <c r="D25" s="722"/>
      <c r="E25" s="557"/>
      <c r="F25" s="557"/>
      <c r="G25" s="557"/>
      <c r="H25" s="557"/>
      <c r="I25" s="35"/>
      <c r="J25" s="35"/>
    </row>
    <row r="26" spans="1:10" ht="20.100000000000001" customHeight="1">
      <c r="A26" s="720"/>
      <c r="B26" s="721" t="s">
        <v>378</v>
      </c>
      <c r="C26" s="721"/>
      <c r="D26" s="721"/>
      <c r="E26" s="558"/>
      <c r="F26" s="558"/>
      <c r="G26" s="558"/>
      <c r="H26" s="558"/>
      <c r="I26" s="35"/>
      <c r="J26" s="35"/>
    </row>
    <row r="27" spans="1:10" ht="20.100000000000001" customHeight="1">
      <c r="A27" s="720"/>
      <c r="B27" s="717" t="s">
        <v>379</v>
      </c>
      <c r="C27" s="717"/>
      <c r="D27" s="717"/>
      <c r="E27" s="558"/>
      <c r="F27" s="558"/>
      <c r="G27" s="558"/>
      <c r="H27" s="558"/>
      <c r="I27" s="35"/>
      <c r="J27" s="35"/>
    </row>
    <row r="28" spans="1:10" ht="20.100000000000001" customHeight="1">
      <c r="A28" s="720">
        <v>4</v>
      </c>
      <c r="B28" s="722" t="s">
        <v>382</v>
      </c>
      <c r="C28" s="722"/>
      <c r="D28" s="722"/>
      <c r="E28" s="557"/>
      <c r="F28" s="557"/>
      <c r="G28" s="557"/>
      <c r="H28" s="557"/>
      <c r="I28" s="35"/>
      <c r="J28" s="35"/>
    </row>
    <row r="29" spans="1:10" ht="20.100000000000001" customHeight="1">
      <c r="A29" s="720"/>
      <c r="B29" s="721" t="s">
        <v>378</v>
      </c>
      <c r="C29" s="721"/>
      <c r="D29" s="721"/>
      <c r="E29" s="558"/>
      <c r="F29" s="558"/>
      <c r="G29" s="558"/>
      <c r="H29" s="558"/>
      <c r="I29" s="35"/>
      <c r="J29" s="35"/>
    </row>
    <row r="30" spans="1:10" ht="20.100000000000001" customHeight="1">
      <c r="A30" s="720"/>
      <c r="B30" s="717" t="s">
        <v>379</v>
      </c>
      <c r="C30" s="717"/>
      <c r="D30" s="717"/>
      <c r="E30" s="558"/>
      <c r="F30" s="558"/>
      <c r="G30" s="558"/>
      <c r="H30" s="558"/>
      <c r="I30" s="35"/>
      <c r="J30" s="35"/>
    </row>
    <row r="31" spans="1:10" ht="20.100000000000001" customHeight="1">
      <c r="A31" s="720">
        <v>5</v>
      </c>
      <c r="B31" s="722" t="s">
        <v>383</v>
      </c>
      <c r="C31" s="722"/>
      <c r="D31" s="722"/>
      <c r="E31" s="557"/>
      <c r="F31" s="557"/>
      <c r="G31" s="557"/>
      <c r="H31" s="557"/>
      <c r="I31" s="35"/>
      <c r="J31" s="35"/>
    </row>
    <row r="32" spans="1:10" ht="20.100000000000001" customHeight="1">
      <c r="A32" s="720"/>
      <c r="B32" s="721" t="s">
        <v>378</v>
      </c>
      <c r="C32" s="721"/>
      <c r="D32" s="721"/>
      <c r="E32" s="558"/>
      <c r="F32" s="558"/>
      <c r="G32" s="558"/>
      <c r="H32" s="558"/>
      <c r="I32" s="35"/>
      <c r="J32" s="35"/>
    </row>
    <row r="33" spans="1:10" ht="20.100000000000001" customHeight="1">
      <c r="A33" s="720"/>
      <c r="B33" s="717" t="s">
        <v>379</v>
      </c>
      <c r="C33" s="717"/>
      <c r="D33" s="717"/>
      <c r="E33" s="558"/>
      <c r="F33" s="558"/>
      <c r="G33" s="558"/>
      <c r="H33" s="558"/>
      <c r="I33" s="35"/>
      <c r="J33" s="35"/>
    </row>
    <row r="34" spans="1:10" ht="20.100000000000001" customHeight="1">
      <c r="A34" s="45">
        <v>6</v>
      </c>
      <c r="B34" s="726" t="s">
        <v>384</v>
      </c>
      <c r="C34" s="726"/>
      <c r="D34" s="726"/>
      <c r="E34" s="558"/>
      <c r="F34" s="558"/>
      <c r="G34" s="558"/>
      <c r="H34" s="558"/>
      <c r="I34" s="35"/>
      <c r="J34" s="35"/>
    </row>
    <row r="35" spans="1:10" ht="20.100000000000001" customHeight="1">
      <c r="A35" s="720">
        <v>7</v>
      </c>
      <c r="B35" s="722" t="s">
        <v>385</v>
      </c>
      <c r="C35" s="722"/>
      <c r="D35" s="722"/>
      <c r="E35" s="557"/>
      <c r="F35" s="557"/>
      <c r="G35" s="557"/>
      <c r="H35" s="557"/>
      <c r="I35" s="35"/>
      <c r="J35" s="35"/>
    </row>
    <row r="36" spans="1:10" ht="20.100000000000001" customHeight="1">
      <c r="A36" s="720"/>
      <c r="B36" s="721" t="s">
        <v>378</v>
      </c>
      <c r="C36" s="721"/>
      <c r="D36" s="721"/>
      <c r="E36" s="558"/>
      <c r="F36" s="558"/>
      <c r="G36" s="558"/>
      <c r="H36" s="558"/>
      <c r="I36" s="35"/>
      <c r="J36" s="35"/>
    </row>
    <row r="37" spans="1:10" ht="20.100000000000001" customHeight="1">
      <c r="A37" s="720"/>
      <c r="B37" s="717" t="s">
        <v>379</v>
      </c>
      <c r="C37" s="717"/>
      <c r="D37" s="717"/>
      <c r="E37" s="558"/>
      <c r="F37" s="558"/>
      <c r="G37" s="558"/>
      <c r="H37" s="558"/>
      <c r="I37" s="35"/>
      <c r="J37" s="35"/>
    </row>
    <row r="38" spans="1:10" ht="20.100000000000001" customHeight="1">
      <c r="A38" s="720">
        <v>8</v>
      </c>
      <c r="B38" s="722" t="s">
        <v>386</v>
      </c>
      <c r="C38" s="722"/>
      <c r="D38" s="722"/>
      <c r="E38" s="557"/>
      <c r="F38" s="557"/>
      <c r="G38" s="557"/>
      <c r="H38" s="557"/>
      <c r="I38" s="35"/>
      <c r="J38" s="35"/>
    </row>
    <row r="39" spans="1:10" ht="20.100000000000001" customHeight="1">
      <c r="A39" s="720"/>
      <c r="B39" s="721" t="s">
        <v>378</v>
      </c>
      <c r="C39" s="721"/>
      <c r="D39" s="721"/>
      <c r="E39" s="558"/>
      <c r="F39" s="558"/>
      <c r="G39" s="558"/>
      <c r="H39" s="558"/>
      <c r="I39" s="35"/>
      <c r="J39" s="35"/>
    </row>
    <row r="40" spans="1:10" ht="20.100000000000001" customHeight="1">
      <c r="A40" s="720"/>
      <c r="B40" s="717" t="s">
        <v>379</v>
      </c>
      <c r="C40" s="717"/>
      <c r="D40" s="717"/>
      <c r="E40" s="558"/>
      <c r="F40" s="558"/>
      <c r="G40" s="558"/>
      <c r="H40" s="558"/>
      <c r="I40" s="35"/>
      <c r="J40" s="35"/>
    </row>
    <row r="41" spans="1:10" ht="20.100000000000001" customHeight="1">
      <c r="A41" s="720">
        <v>9</v>
      </c>
      <c r="B41" s="722" t="s">
        <v>387</v>
      </c>
      <c r="C41" s="722"/>
      <c r="D41" s="722"/>
      <c r="E41" s="557"/>
      <c r="F41" s="557"/>
      <c r="G41" s="557"/>
      <c r="H41" s="557"/>
    </row>
    <row r="42" spans="1:10" ht="20.100000000000001" customHeight="1">
      <c r="A42" s="720"/>
      <c r="B42" s="721" t="s">
        <v>378</v>
      </c>
      <c r="C42" s="721"/>
      <c r="D42" s="721"/>
      <c r="E42" s="558"/>
      <c r="F42" s="558"/>
      <c r="G42" s="558"/>
      <c r="H42" s="558"/>
    </row>
    <row r="43" spans="1:10" ht="20.100000000000001" customHeight="1">
      <c r="A43" s="720"/>
      <c r="B43" s="717" t="s">
        <v>379</v>
      </c>
      <c r="C43" s="717"/>
      <c r="D43" s="717"/>
      <c r="E43" s="558"/>
      <c r="F43" s="558"/>
      <c r="G43" s="558"/>
      <c r="H43" s="558"/>
    </row>
    <row r="44" spans="1:10" s="541" customFormat="1" ht="18" customHeight="1">
      <c r="A44" s="555" t="str">
        <f>IF(OR(E43&gt;12,F43&gt;24,G43&gt;24),"You are exceeding the completion schedule specified in the bidding documents.","")</f>
        <v/>
      </c>
      <c r="B44" s="556"/>
      <c r="C44" s="556"/>
      <c r="D44" s="556"/>
      <c r="E44" s="556"/>
      <c r="F44" s="556"/>
      <c r="G44" s="556"/>
      <c r="H44" s="556"/>
      <c r="I44" s="540"/>
      <c r="J44" s="540"/>
    </row>
    <row r="45" spans="1:10" s="541" customFormat="1" ht="18" hidden="1" customHeight="1">
      <c r="A45" s="555" t="str">
        <f>IF(F43&gt;10,"You are exceeding the completion schedule of 10 months as specified in the bidding documents.","")</f>
        <v/>
      </c>
      <c r="B45" s="556"/>
      <c r="C45" s="556"/>
      <c r="D45" s="556"/>
      <c r="E45" s="556"/>
      <c r="F45" s="556"/>
      <c r="G45" s="556"/>
      <c r="H45" s="556"/>
      <c r="I45" s="540"/>
      <c r="J45" s="540"/>
    </row>
    <row r="46" spans="1:10" s="541" customFormat="1" ht="18" hidden="1" customHeight="1">
      <c r="A46" s="555" t="str">
        <f>IF(G43&gt;10,"You are exceeding the completion schedule of 10 months as specified in the bidding documents.","")</f>
        <v/>
      </c>
      <c r="B46" s="556"/>
      <c r="C46" s="556"/>
      <c r="D46" s="556"/>
      <c r="E46" s="556"/>
      <c r="F46" s="556"/>
      <c r="G46" s="556"/>
      <c r="H46" s="556"/>
      <c r="I46" s="540"/>
      <c r="J46" s="540"/>
    </row>
    <row r="47" spans="1:10" ht="18" customHeight="1">
      <c r="A47" s="528"/>
      <c r="B47" s="528"/>
      <c r="C47" s="528"/>
      <c r="D47" s="528"/>
      <c r="E47" s="528"/>
      <c r="F47" s="528"/>
      <c r="G47" s="528"/>
      <c r="H47" s="528"/>
    </row>
    <row r="48" spans="1:10" ht="21" customHeight="1">
      <c r="A48" s="37" t="s">
        <v>7</v>
      </c>
      <c r="B48" s="73" t="str">
        <f>'Attach 3(JV)'!B24</f>
        <v>--</v>
      </c>
      <c r="D48" s="38"/>
      <c r="E48" s="38" t="s">
        <v>5</v>
      </c>
      <c r="F48" s="714" t="str">
        <f>'Attach 3(JV)'!E24</f>
        <v/>
      </c>
      <c r="G48" s="714"/>
      <c r="H48" s="714"/>
    </row>
    <row r="49" spans="1:8" ht="22.5" customHeight="1">
      <c r="A49" s="37" t="s">
        <v>8</v>
      </c>
      <c r="B49" s="299" t="str">
        <f>'Attach 3(JV)'!B25</f>
        <v/>
      </c>
      <c r="D49" s="38"/>
      <c r="E49" s="38" t="s">
        <v>6</v>
      </c>
      <c r="F49" s="714" t="str">
        <f>'Attach 3(JV)'!E25</f>
        <v/>
      </c>
      <c r="G49" s="714"/>
      <c r="H49" s="714"/>
    </row>
    <row r="50" spans="1:8" ht="8.25" customHeight="1">
      <c r="D50" s="38"/>
      <c r="E50" s="41"/>
      <c r="F50" s="41"/>
      <c r="G50" s="41"/>
      <c r="H50" s="41"/>
    </row>
    <row r="51" spans="1:8" ht="12" customHeight="1">
      <c r="A51" s="39"/>
    </row>
    <row r="52" spans="1:8" ht="51" customHeight="1">
      <c r="A52" s="47" t="s">
        <v>391</v>
      </c>
      <c r="B52" s="723" t="s">
        <v>390</v>
      </c>
      <c r="C52" s="723"/>
      <c r="D52" s="723"/>
      <c r="E52" s="723"/>
      <c r="F52" s="723"/>
      <c r="G52" s="723"/>
      <c r="H52" s="723"/>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view="pageBreakPreview" topLeftCell="A2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28"/>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9"/>
      <headerFooter alignWithMargins="0">
        <oddFooter>&amp;R&amp;"Book Antiqua,Bold"&amp;8 Page &amp;P of &amp;N</oddFooter>
      </headerFooter>
    </customSheetView>
  </customSheetViews>
  <mergeCells count="53">
    <mergeCell ref="B22:D22"/>
    <mergeCell ref="B28:D28"/>
    <mergeCell ref="B25:D25"/>
    <mergeCell ref="B37:D37"/>
    <mergeCell ref="A28:A30"/>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5:H5"/>
    <mergeCell ref="F49:H49"/>
    <mergeCell ref="F7:H7"/>
    <mergeCell ref="F8:H8"/>
    <mergeCell ref="F9:H9"/>
    <mergeCell ref="F10:H10"/>
    <mergeCell ref="F11:H11"/>
    <mergeCell ref="A8:D8"/>
    <mergeCell ref="B10:D10"/>
    <mergeCell ref="B24:D24"/>
    <mergeCell ref="B21:D21"/>
    <mergeCell ref="B27:D27"/>
    <mergeCell ref="E17:H17"/>
    <mergeCell ref="A41:A43"/>
    <mergeCell ref="B42:D42"/>
    <mergeCell ref="B38:D38"/>
  </mergeCells>
  <phoneticPr fontId="7" type="noConversion"/>
  <dataValidations count="1">
    <dataValidation type="decimal" allowBlank="1" showInputMessage="1" showErrorMessage="1" error="Enter period in numeric figure only !" sqref="E20:E43">
      <formula1>0</formula1>
      <formula2>100</formula2>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7" zoomScaleSheetLayoutView="100" workbookViewId="0">
      <selection activeCell="E17" sqref="E17"/>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1" t="str">
        <f>'Attach 3(JV)'!A1</f>
        <v>Specification No. :CC-CS/1047-NER/SS-4186/3/G3</v>
      </c>
      <c r="B1" s="661"/>
      <c r="C1" s="661"/>
      <c r="D1" s="661"/>
      <c r="E1" s="527"/>
      <c r="F1" s="377" t="str">
        <f>"Attachment-10 " &amp; 'Attach 3(JV)'!AT1</f>
        <v xml:space="preserve">Attachment-10 </v>
      </c>
    </row>
    <row r="3" spans="1:9" ht="69"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733"/>
      <c r="G3" s="9"/>
      <c r="H3" s="3"/>
    </row>
    <row r="4" spans="1:9" ht="20.100000000000001" customHeight="1">
      <c r="A4" s="5"/>
      <c r="H4" s="10"/>
      <c r="I4" s="11"/>
    </row>
    <row r="5" spans="1:9" ht="20.100000000000001" customHeight="1">
      <c r="A5" s="737" t="s">
        <v>389</v>
      </c>
      <c r="B5" s="737"/>
      <c r="C5" s="737"/>
      <c r="D5" s="737"/>
      <c r="E5" s="737"/>
      <c r="F5" s="737"/>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34" t="str">
        <f>'Attach 3(JV)'!A8</f>
        <v/>
      </c>
      <c r="B8" s="734"/>
      <c r="C8" s="734"/>
      <c r="D8" s="734"/>
      <c r="E8" s="12" t="str">
        <f>'Attach 3(JV)'!E8</f>
        <v>Contract Services</v>
      </c>
      <c r="H8" s="10"/>
      <c r="I8" s="13"/>
    </row>
    <row r="9" spans="1:9" ht="20.100000000000001" customHeight="1">
      <c r="A9" s="14" t="s">
        <v>352</v>
      </c>
      <c r="B9" s="665" t="str">
        <f>'Attach 3(JV)'!B9</f>
        <v/>
      </c>
      <c r="C9" s="665"/>
      <c r="D9" s="665"/>
      <c r="E9" s="12" t="str">
        <f>'Attach 3(JV)'!E9</f>
        <v>Power Grid Corporation of India Ltd.,</v>
      </c>
      <c r="H9" s="10"/>
      <c r="I9" s="13"/>
    </row>
    <row r="10" spans="1:9" ht="20.100000000000001" customHeight="1">
      <c r="A10" s="14" t="s">
        <v>354</v>
      </c>
      <c r="B10" s="665" t="str">
        <f>'Attach 3(JV)'!B10</f>
        <v/>
      </c>
      <c r="C10" s="665"/>
      <c r="D10" s="665"/>
      <c r="E10" s="12" t="str">
        <f>'Attach 3(JV)'!E10</f>
        <v>"Saudamini", Plot No. 2, Sector 29</v>
      </c>
      <c r="H10" s="10"/>
      <c r="I10" s="13"/>
    </row>
    <row r="11" spans="1:9" ht="20.100000000000001" customHeight="1">
      <c r="B11" s="665" t="str">
        <f>'Attach 3(JV)'!B11</f>
        <v/>
      </c>
      <c r="C11" s="665"/>
      <c r="D11" s="665"/>
      <c r="E11" s="12" t="str">
        <f>'Attach 3(JV)'!E11</f>
        <v>Gurgaon (Haryana) - 122001</v>
      </c>
    </row>
    <row r="12" spans="1:9" ht="20.100000000000001" customHeight="1">
      <c r="A12" s="6"/>
      <c r="B12" s="665" t="str">
        <f>'Attach 3(JV)'!B12</f>
        <v/>
      </c>
      <c r="C12" s="665"/>
      <c r="D12" s="665"/>
      <c r="E12" s="12"/>
    </row>
    <row r="13" spans="1:9" ht="20.100000000000001" customHeight="1">
      <c r="A13" s="6"/>
      <c r="B13" s="191"/>
      <c r="C13" s="191"/>
      <c r="D13" s="191"/>
      <c r="G13" s="12"/>
    </row>
    <row r="14" spans="1:9" ht="6.75" customHeight="1">
      <c r="A14" s="6"/>
    </row>
    <row r="15" spans="1:9" ht="224.25" customHeight="1">
      <c r="A15" s="735" t="s">
        <v>817</v>
      </c>
      <c r="B15" s="736"/>
      <c r="C15" s="736"/>
      <c r="D15" s="736"/>
      <c r="E15" s="736"/>
      <c r="F15" s="736"/>
      <c r="G15" s="2"/>
      <c r="H15" s="2"/>
    </row>
    <row r="16" spans="1:9" ht="20.100000000000001" customHeight="1">
      <c r="A16" s="7"/>
    </row>
    <row r="17" spans="1:5" ht="33" customHeight="1">
      <c r="A17" s="20" t="s">
        <v>31</v>
      </c>
      <c r="B17" s="202"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topLeftCell="A7">
      <selection activeCell="E17" sqref="E17"/>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topLeftCell="A10" zoomScale="80" zoomScaleSheetLayoutView="80" workbookViewId="0">
      <selection activeCell="D21" sqref="D21"/>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61" t="str">
        <f>'Attach 3(JV)'!A1</f>
        <v>Specification No. :CC-CS/1047-NER/SS-4186/3/G3</v>
      </c>
      <c r="B1" s="661"/>
      <c r="C1" s="661"/>
      <c r="D1" s="677" t="str">
        <f>"Attachment-11 " &amp; 'Attach 3(JV)'!AT1</f>
        <v xml:space="preserve">Attachment-11 </v>
      </c>
      <c r="E1" s="677"/>
    </row>
    <row r="2" spans="1:26" ht="13.5" customHeight="1">
      <c r="Z2" s="169">
        <f>'Attach 3(JV)'!Z2</f>
        <v>0</v>
      </c>
    </row>
    <row r="3" spans="1:26" ht="74.25" customHeight="1">
      <c r="A3" s="732" t="str">
        <f>'Attach 3(QR)'!A3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27"/>
      <c r="G3" s="28"/>
      <c r="H3" s="27"/>
    </row>
    <row r="4" spans="1:26" ht="19.5" customHeight="1">
      <c r="A4" s="29"/>
      <c r="H4" s="31"/>
      <c r="I4" s="11"/>
    </row>
    <row r="5" spans="1:26" ht="21.75" customHeight="1">
      <c r="A5" s="656" t="s">
        <v>392</v>
      </c>
      <c r="B5" s="656"/>
      <c r="C5" s="656"/>
      <c r="D5" s="656"/>
      <c r="E5" s="656"/>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54" t="str">
        <f>'Attach 3(JV)'!A8</f>
        <v/>
      </c>
      <c r="B8" s="654"/>
      <c r="C8" s="654"/>
      <c r="D8" s="12" t="str">
        <f>'Attach 3(JV)'!E8</f>
        <v>Contract Services</v>
      </c>
      <c r="H8" s="31"/>
      <c r="I8" s="13"/>
    </row>
    <row r="9" spans="1:26" ht="19.5" customHeight="1">
      <c r="A9" s="14" t="s">
        <v>352</v>
      </c>
      <c r="B9" s="665" t="str">
        <f>'Attach 3(JV)'!B9</f>
        <v/>
      </c>
      <c r="C9" s="665"/>
      <c r="D9" s="12" t="str">
        <f>'Attach 3(JV)'!E9</f>
        <v>Power Grid Corporation of India Ltd.,</v>
      </c>
      <c r="H9" s="31"/>
      <c r="I9" s="13"/>
    </row>
    <row r="10" spans="1:26" ht="19.5" customHeight="1">
      <c r="A10" s="14" t="s">
        <v>354</v>
      </c>
      <c r="B10" s="665" t="str">
        <f>'Attach 3(JV)'!B10</f>
        <v/>
      </c>
      <c r="C10" s="665"/>
      <c r="D10" s="12" t="str">
        <f>'Attach 3(JV)'!E10</f>
        <v>"Saudamini", Plot No. 2, Sector 29</v>
      </c>
      <c r="H10" s="31"/>
      <c r="I10" s="13"/>
    </row>
    <row r="11" spans="1:26" ht="19.5" customHeight="1">
      <c r="B11" s="665" t="str">
        <f>'Attach 3(JV)'!B11</f>
        <v/>
      </c>
      <c r="C11" s="665"/>
      <c r="D11" s="12" t="str">
        <f>'Attach 3(JV)'!E11</f>
        <v>Gurgaon (Haryana) - 122001</v>
      </c>
    </row>
    <row r="12" spans="1:26" ht="19.5" customHeight="1">
      <c r="A12" s="33"/>
      <c r="B12" s="665" t="str">
        <f>'Attach 3(JV)'!B12</f>
        <v/>
      </c>
      <c r="C12" s="665"/>
      <c r="D12" s="12"/>
    </row>
    <row r="13" spans="1:26" ht="19.5" customHeight="1">
      <c r="A13" s="30" t="s">
        <v>347</v>
      </c>
      <c r="D13" s="43"/>
    </row>
    <row r="14" spans="1:26" ht="9.9499999999999993" customHeight="1">
      <c r="A14" s="33"/>
    </row>
    <row r="15" spans="1:26" ht="184.5" customHeight="1">
      <c r="A15" s="738" t="s">
        <v>514</v>
      </c>
      <c r="B15" s="662"/>
      <c r="C15" s="662"/>
      <c r="D15" s="662"/>
      <c r="E15" s="662"/>
      <c r="F15" s="35"/>
      <c r="G15" s="35"/>
      <c r="H15" s="35"/>
    </row>
    <row r="16" spans="1:26" ht="19.5" customHeight="1">
      <c r="A16" s="33"/>
      <c r="B16" s="33"/>
      <c r="C16" s="33"/>
      <c r="D16" s="33"/>
      <c r="E16" s="33"/>
      <c r="F16" s="35"/>
      <c r="G16" s="35"/>
      <c r="H16" s="35"/>
    </row>
    <row r="17" spans="1:8" s="25" customFormat="1" ht="72" customHeight="1">
      <c r="A17" s="48" t="s">
        <v>350</v>
      </c>
      <c r="B17" s="712" t="s">
        <v>114</v>
      </c>
      <c r="C17" s="712"/>
      <c r="D17" s="48" t="s">
        <v>115</v>
      </c>
      <c r="E17" s="48" t="s">
        <v>515</v>
      </c>
      <c r="G17" s="35"/>
      <c r="H17" s="35"/>
    </row>
    <row r="18" spans="1:8" ht="26.1" customHeight="1">
      <c r="A18" s="110">
        <v>1</v>
      </c>
      <c r="B18" s="739"/>
      <c r="C18" s="739"/>
      <c r="D18" s="309"/>
      <c r="E18" s="309"/>
      <c r="F18" s="35"/>
      <c r="G18" s="35"/>
      <c r="H18" s="35"/>
    </row>
    <row r="19" spans="1:8" ht="26.1" customHeight="1">
      <c r="A19" s="110">
        <v>2</v>
      </c>
      <c r="B19" s="739"/>
      <c r="C19" s="739"/>
      <c r="D19" s="309"/>
      <c r="E19" s="309"/>
      <c r="F19" s="35"/>
      <c r="G19" s="35"/>
      <c r="H19" s="35"/>
    </row>
    <row r="20" spans="1:8" ht="26.1" customHeight="1">
      <c r="A20" s="110">
        <v>3</v>
      </c>
      <c r="B20" s="739"/>
      <c r="C20" s="739"/>
      <c r="D20" s="309"/>
      <c r="E20" s="309"/>
      <c r="F20" s="35"/>
      <c r="G20" s="35"/>
      <c r="H20" s="35"/>
    </row>
    <row r="21" spans="1:8" ht="26.1" customHeight="1">
      <c r="A21" s="110">
        <v>4</v>
      </c>
      <c r="B21" s="739"/>
      <c r="C21" s="739"/>
      <c r="D21" s="309"/>
      <c r="E21" s="309"/>
      <c r="F21" s="35"/>
      <c r="G21" s="35"/>
      <c r="H21" s="35"/>
    </row>
    <row r="22" spans="1:8" ht="26.1" customHeight="1">
      <c r="A22" s="110">
        <v>5</v>
      </c>
      <c r="B22" s="739"/>
      <c r="C22" s="739"/>
      <c r="D22" s="309"/>
      <c r="E22" s="309"/>
      <c r="F22" s="35"/>
      <c r="G22" s="35"/>
      <c r="H22" s="35"/>
    </row>
    <row r="23" spans="1:8" ht="26.1" customHeight="1">
      <c r="A23" s="110">
        <v>6</v>
      </c>
      <c r="B23" s="739"/>
      <c r="C23" s="739"/>
      <c r="D23" s="309"/>
      <c r="E23" s="309"/>
      <c r="F23" s="35"/>
      <c r="G23" s="35"/>
      <c r="H23" s="35"/>
    </row>
    <row r="24" spans="1:8" ht="26.1" customHeight="1">
      <c r="A24" s="33"/>
      <c r="B24" s="33"/>
      <c r="C24" s="33"/>
      <c r="D24" s="33"/>
      <c r="E24" s="33"/>
      <c r="F24" s="35"/>
      <c r="G24" s="35"/>
      <c r="H24" s="35"/>
    </row>
    <row r="25" spans="1:8" ht="84.75" customHeight="1">
      <c r="A25" s="738" t="s">
        <v>516</v>
      </c>
      <c r="B25" s="662"/>
      <c r="C25" s="662"/>
      <c r="D25" s="662"/>
      <c r="E25" s="662"/>
    </row>
    <row r="26" spans="1:8" ht="149.25" customHeight="1">
      <c r="A26" s="738" t="s">
        <v>517</v>
      </c>
      <c r="B26" s="662"/>
      <c r="C26" s="662"/>
      <c r="D26" s="662"/>
      <c r="E26" s="662"/>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57" t="s">
        <v>518</v>
      </c>
      <c r="B29" s="657"/>
      <c r="C29" s="657"/>
      <c r="D29" s="657"/>
      <c r="E29" s="657"/>
    </row>
  </sheetData>
  <sheetProtection password="EE0B" sheet="1" objects="1" scenarios="1" formatColumns="0" formatRows="0" selectLockedCells="1"/>
  <customSheetViews>
    <customSheetView guid="{7706378E-40E2-4583-90AF-E6E1DCB3696C}" scale="80" showPageBreaks="1" showGridLines="0" fitToPage="1" printArea="1" view="pageBreakPreview" topLeftCell="A10">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
  <sheetViews>
    <sheetView showGridLines="0" showZeros="0" view="pageBreakPreview" topLeftCell="A116" zoomScale="80" zoomScaleNormal="80" zoomScaleSheetLayoutView="80" workbookViewId="0">
      <selection activeCell="F116" sqref="F116"/>
    </sheetView>
  </sheetViews>
  <sheetFormatPr defaultColWidth="9.140625" defaultRowHeight="16.5"/>
  <cols>
    <col min="1" max="1" width="8.85546875" style="568" customWidth="1"/>
    <col min="2" max="2" width="26.5703125" style="568" customWidth="1"/>
    <col min="3" max="3" width="11.5703125" style="568" customWidth="1"/>
    <col min="4" max="4" width="35.140625" style="568" customWidth="1"/>
    <col min="5" max="5" width="33.5703125" style="568" customWidth="1"/>
    <col min="6" max="6" width="20" style="568" customWidth="1"/>
    <col min="7" max="7" width="14.7109375" style="568" hidden="1" customWidth="1"/>
    <col min="8" max="9" width="0" style="569" hidden="1" customWidth="1"/>
    <col min="10" max="16384" width="9.140625" style="569"/>
  </cols>
  <sheetData>
    <row r="1" spans="1:8" ht="20.25" customHeight="1">
      <c r="A1" s="596" t="str">
        <f>'[13]Attach-3 (QR)'!A1</f>
        <v>SPEC. NO.: CC-CS/1059-NR3/GIS-4170/10/G7</v>
      </c>
      <c r="B1" s="597"/>
      <c r="C1" s="597"/>
      <c r="D1" s="597"/>
      <c r="E1" s="597"/>
      <c r="F1" s="598" t="s">
        <v>780</v>
      </c>
    </row>
    <row r="3" spans="1:8" ht="74.25" customHeight="1">
      <c r="A3" s="732" t="str">
        <f>'Attach 11'!A3:E3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733"/>
      <c r="G3" s="599"/>
    </row>
    <row r="4" spans="1:8" ht="1.5" customHeight="1">
      <c r="A4" s="600"/>
      <c r="G4" s="31"/>
      <c r="H4" s="11"/>
    </row>
    <row r="5" spans="1:8" ht="20.100000000000001" customHeight="1">
      <c r="A5" s="774" t="s">
        <v>394</v>
      </c>
      <c r="B5" s="774"/>
      <c r="C5" s="774"/>
      <c r="D5" s="774"/>
      <c r="E5" s="774"/>
      <c r="F5" s="774"/>
      <c r="G5" s="31"/>
      <c r="H5" s="13"/>
    </row>
    <row r="6" spans="1:8" ht="20.100000000000001" customHeight="1">
      <c r="A6" s="601"/>
      <c r="G6" s="31"/>
      <c r="H6" s="13"/>
    </row>
    <row r="7" spans="1:8" ht="20.100000000000001" customHeight="1">
      <c r="A7" s="602" t="str">
        <f>'Attach 11'!A7</f>
        <v>Bidder’s Name and Address (Lead Partner) :</v>
      </c>
      <c r="E7" s="518" t="str">
        <f>'[14]Attach 3 (JV)'!F5</f>
        <v>To:</v>
      </c>
      <c r="G7" s="31"/>
      <c r="H7" s="13"/>
    </row>
    <row r="8" spans="1:8" ht="36" customHeight="1">
      <c r="A8" s="775">
        <f>'[13]Attach 3(JV)'!A8:D8</f>
        <v>0</v>
      </c>
      <c r="B8" s="775"/>
      <c r="C8" s="775"/>
      <c r="D8" s="775"/>
      <c r="E8" s="544" t="str">
        <f>'[14]Attach 3 (JV)'!F6</f>
        <v>Contract Services</v>
      </c>
      <c r="G8" s="31"/>
      <c r="H8" s="13"/>
    </row>
    <row r="9" spans="1:8">
      <c r="A9" s="14" t="s">
        <v>352</v>
      </c>
      <c r="B9" s="776" t="str">
        <f>'Attach 11'!B9:C9</f>
        <v/>
      </c>
      <c r="C9" s="776"/>
      <c r="D9" s="776"/>
      <c r="E9" s="544" t="str">
        <f>'[14]Attach 3 (JV)'!F7</f>
        <v>Power Grid Corporation of India Ltd.,</v>
      </c>
      <c r="G9" s="31"/>
      <c r="H9" s="13"/>
    </row>
    <row r="10" spans="1:8">
      <c r="A10" s="14" t="s">
        <v>354</v>
      </c>
      <c r="B10" s="665" t="str">
        <f>'Attach 11'!B10:C10</f>
        <v/>
      </c>
      <c r="C10" s="665"/>
      <c r="D10" s="665"/>
      <c r="E10" s="544" t="str">
        <f>'[14]Attach 3 (JV)'!F8</f>
        <v>"Saudamini", Plot No.-2</v>
      </c>
      <c r="G10" s="31"/>
      <c r="H10" s="13"/>
    </row>
    <row r="11" spans="1:8">
      <c r="B11" s="665" t="str">
        <f>'Attach 11'!B11:C11</f>
        <v/>
      </c>
      <c r="C11" s="665"/>
      <c r="D11" s="665"/>
      <c r="E11" s="544" t="str">
        <f>'[14]Attach 3 (JV)'!F9</f>
        <v xml:space="preserve">Sector-29, </v>
      </c>
    </row>
    <row r="12" spans="1:8">
      <c r="A12" s="601"/>
      <c r="B12" s="665" t="str">
        <f>'Attach 11'!B12:C12</f>
        <v/>
      </c>
      <c r="C12" s="665"/>
      <c r="D12" s="665"/>
      <c r="E12" s="603" t="str">
        <f>'[14]Attach 3 (JV)'!F10</f>
        <v>Gurgaon (Haryana) - 122001</v>
      </c>
    </row>
    <row r="13" spans="1:8" ht="9.9499999999999993" customHeight="1">
      <c r="A13" s="601"/>
      <c r="B13" s="150"/>
      <c r="C13" s="150"/>
      <c r="D13" s="150"/>
    </row>
    <row r="14" spans="1:8" ht="20.100000000000001" customHeight="1">
      <c r="A14" s="568" t="s">
        <v>347</v>
      </c>
    </row>
    <row r="15" spans="1:8" ht="45.75" customHeight="1">
      <c r="A15" s="777" t="s">
        <v>781</v>
      </c>
      <c r="B15" s="777"/>
      <c r="C15" s="777"/>
      <c r="D15" s="777"/>
      <c r="E15" s="777"/>
      <c r="F15" s="777"/>
    </row>
    <row r="16" spans="1:8" ht="75" customHeight="1">
      <c r="A16" s="604" t="s">
        <v>350</v>
      </c>
      <c r="B16" s="604" t="s">
        <v>631</v>
      </c>
      <c r="C16" s="753" t="s">
        <v>632</v>
      </c>
      <c r="D16" s="754"/>
      <c r="E16" s="604" t="s">
        <v>633</v>
      </c>
      <c r="F16" s="604" t="s">
        <v>795</v>
      </c>
    </row>
    <row r="17" spans="1:7" ht="13.5" customHeight="1">
      <c r="A17" s="605">
        <v>1</v>
      </c>
      <c r="B17" s="605">
        <v>2</v>
      </c>
      <c r="C17" s="778">
        <v>3</v>
      </c>
      <c r="D17" s="779"/>
      <c r="E17" s="605">
        <v>4</v>
      </c>
      <c r="F17" s="605">
        <v>5</v>
      </c>
    </row>
    <row r="18" spans="1:7" ht="32.25" customHeight="1">
      <c r="A18" s="567" t="s">
        <v>634</v>
      </c>
      <c r="B18" s="567"/>
      <c r="C18" s="567"/>
      <c r="D18" s="567"/>
      <c r="E18" s="567"/>
      <c r="F18" s="567"/>
    </row>
    <row r="19" spans="1:7" s="571" customFormat="1" ht="32.25" customHeight="1">
      <c r="A19" s="767" t="s">
        <v>763</v>
      </c>
      <c r="B19" s="768"/>
      <c r="C19" s="768"/>
      <c r="D19" s="768"/>
      <c r="E19" s="768"/>
      <c r="F19" s="769"/>
      <c r="G19" s="570"/>
    </row>
    <row r="20" spans="1:7" s="532" customFormat="1" ht="27" customHeight="1">
      <c r="A20" s="612" t="s">
        <v>782</v>
      </c>
      <c r="B20" s="773" t="s">
        <v>808</v>
      </c>
      <c r="C20" s="773"/>
      <c r="D20" s="773"/>
      <c r="E20" s="773"/>
      <c r="F20" s="531"/>
    </row>
    <row r="21" spans="1:7" s="517" customFormat="1" ht="64.5" customHeight="1">
      <c r="A21" s="534" t="s">
        <v>635</v>
      </c>
      <c r="B21" s="534" t="s">
        <v>783</v>
      </c>
      <c r="C21" s="745"/>
      <c r="D21" s="745"/>
      <c r="E21" s="352" t="s">
        <v>784</v>
      </c>
      <c r="F21" s="535"/>
    </row>
    <row r="22" spans="1:7" s="517" customFormat="1" ht="66.75" customHeight="1">
      <c r="A22" s="534" t="s">
        <v>645</v>
      </c>
      <c r="B22" s="534" t="s">
        <v>785</v>
      </c>
      <c r="C22" s="745"/>
      <c r="D22" s="745"/>
      <c r="E22" s="352" t="s">
        <v>786</v>
      </c>
      <c r="F22" s="535"/>
    </row>
    <row r="23" spans="1:7" s="517" customFormat="1" ht="69.75" customHeight="1">
      <c r="A23" s="534" t="s">
        <v>647</v>
      </c>
      <c r="B23" s="534" t="s">
        <v>787</v>
      </c>
      <c r="C23" s="745"/>
      <c r="D23" s="745"/>
      <c r="E23" s="352" t="s">
        <v>788</v>
      </c>
      <c r="F23" s="535"/>
    </row>
    <row r="24" spans="1:7" s="517" customFormat="1" ht="64.5" customHeight="1">
      <c r="A24" s="534" t="s">
        <v>649</v>
      </c>
      <c r="B24" s="534" t="s">
        <v>789</v>
      </c>
      <c r="C24" s="745"/>
      <c r="D24" s="745"/>
      <c r="E24" s="352" t="s">
        <v>790</v>
      </c>
      <c r="F24" s="535"/>
    </row>
    <row r="25" spans="1:7" s="517" customFormat="1" ht="145.5" customHeight="1">
      <c r="A25" s="533" t="s">
        <v>420</v>
      </c>
      <c r="B25" s="534" t="s">
        <v>791</v>
      </c>
      <c r="C25" s="745"/>
      <c r="D25" s="745"/>
      <c r="E25" s="352" t="s">
        <v>792</v>
      </c>
      <c r="F25" s="535"/>
    </row>
    <row r="26" spans="1:7" s="613" customFormat="1" ht="34.5" customHeight="1">
      <c r="A26" s="746" t="str">
        <f>IF(OR(SUM(C21:C25)&gt;0.85,SUM(C21:C25)&lt;0.85),"The sum of all co-efficients including labour is not equal to 0.85","")</f>
        <v>The sum of all co-efficients including labour is not equal to 0.85</v>
      </c>
      <c r="B26" s="746"/>
      <c r="C26" s="746"/>
      <c r="D26" s="746"/>
      <c r="E26" s="746"/>
      <c r="F26" s="746"/>
    </row>
    <row r="27" spans="1:7" s="613" customFormat="1" ht="28.5" customHeight="1">
      <c r="A27" s="740" t="s">
        <v>793</v>
      </c>
      <c r="B27" s="740"/>
      <c r="C27" s="740"/>
      <c r="D27" s="740"/>
      <c r="E27" s="740"/>
      <c r="F27" s="740"/>
    </row>
    <row r="28" spans="1:7" s="517" customFormat="1" ht="28.5" customHeight="1">
      <c r="A28" s="612" t="s">
        <v>474</v>
      </c>
      <c r="B28" s="741" t="s">
        <v>809</v>
      </c>
      <c r="C28" s="742"/>
      <c r="D28" s="742"/>
      <c r="E28" s="742"/>
      <c r="F28" s="742"/>
    </row>
    <row r="29" spans="1:7" s="517" customFormat="1" ht="86.25" customHeight="1">
      <c r="A29" s="534" t="s">
        <v>418</v>
      </c>
      <c r="B29" s="534" t="s">
        <v>794</v>
      </c>
      <c r="C29" s="743">
        <v>0.85</v>
      </c>
      <c r="D29" s="744"/>
      <c r="E29" s="535"/>
      <c r="F29" s="535"/>
    </row>
    <row r="30" spans="1:7" s="532" customFormat="1" ht="27" customHeight="1">
      <c r="A30" s="612" t="s">
        <v>810</v>
      </c>
      <c r="B30" s="773" t="s">
        <v>811</v>
      </c>
      <c r="C30" s="773"/>
      <c r="D30" s="773"/>
      <c r="E30" s="773"/>
      <c r="F30" s="531"/>
    </row>
    <row r="31" spans="1:7" s="517" customFormat="1" ht="64.5" customHeight="1">
      <c r="A31" s="534" t="s">
        <v>635</v>
      </c>
      <c r="B31" s="534" t="s">
        <v>783</v>
      </c>
      <c r="C31" s="745"/>
      <c r="D31" s="745"/>
      <c r="E31" s="352" t="s">
        <v>784</v>
      </c>
      <c r="F31" s="535"/>
    </row>
    <row r="32" spans="1:7" s="517" customFormat="1" ht="66.75" customHeight="1">
      <c r="A32" s="534" t="s">
        <v>645</v>
      </c>
      <c r="B32" s="534" t="s">
        <v>785</v>
      </c>
      <c r="C32" s="745"/>
      <c r="D32" s="745"/>
      <c r="E32" s="352" t="s">
        <v>786</v>
      </c>
      <c r="F32" s="535"/>
    </row>
    <row r="33" spans="1:7" s="517" customFormat="1" ht="122.45" customHeight="1">
      <c r="A33" s="534" t="s">
        <v>647</v>
      </c>
      <c r="B33" s="534" t="s">
        <v>787</v>
      </c>
      <c r="C33" s="745"/>
      <c r="D33" s="745"/>
      <c r="E33" s="352" t="s">
        <v>816</v>
      </c>
      <c r="F33" s="535"/>
    </row>
    <row r="34" spans="1:7" s="517" customFormat="1" ht="64.5" customHeight="1">
      <c r="A34" s="534" t="s">
        <v>649</v>
      </c>
      <c r="B34" s="534" t="s">
        <v>789</v>
      </c>
      <c r="C34" s="745"/>
      <c r="D34" s="745"/>
      <c r="E34" s="352" t="s">
        <v>790</v>
      </c>
      <c r="F34" s="535"/>
    </row>
    <row r="35" spans="1:7" s="517" customFormat="1" ht="54.6" customHeight="1">
      <c r="A35" s="534" t="s">
        <v>666</v>
      </c>
      <c r="B35" s="534" t="s">
        <v>812</v>
      </c>
      <c r="C35" s="745"/>
      <c r="D35" s="745"/>
      <c r="E35" s="352" t="s">
        <v>813</v>
      </c>
      <c r="F35" s="535"/>
    </row>
    <row r="36" spans="1:7" s="517" customFormat="1" ht="145.5" customHeight="1">
      <c r="A36" s="533" t="s">
        <v>420</v>
      </c>
      <c r="B36" s="534" t="s">
        <v>791</v>
      </c>
      <c r="C36" s="745"/>
      <c r="D36" s="745"/>
      <c r="E36" s="352" t="s">
        <v>792</v>
      </c>
      <c r="F36" s="535"/>
    </row>
    <row r="37" spans="1:7" s="613" customFormat="1" ht="34.5" customHeight="1">
      <c r="A37" s="746" t="str">
        <f>IF(OR(SUM(C31:C36)&gt;0.85,SUM(C31:C36)&lt;0.85),"The sum of all co-efficients including labour is not equal to 0.85","")</f>
        <v>The sum of all co-efficients including labour is not equal to 0.85</v>
      </c>
      <c r="B37" s="746"/>
      <c r="C37" s="746"/>
      <c r="D37" s="746"/>
      <c r="E37" s="746"/>
      <c r="F37" s="746"/>
    </row>
    <row r="38" spans="1:7" s="613" customFormat="1" ht="28.5" customHeight="1">
      <c r="A38" s="740" t="s">
        <v>814</v>
      </c>
      <c r="B38" s="740"/>
      <c r="C38" s="740"/>
      <c r="D38" s="740"/>
      <c r="E38" s="740"/>
      <c r="F38" s="740"/>
    </row>
    <row r="39" spans="1:7" s="574" customFormat="1" ht="20.100000000000001" customHeight="1">
      <c r="A39" s="572" t="s">
        <v>655</v>
      </c>
      <c r="B39" s="747" t="s">
        <v>642</v>
      </c>
      <c r="C39" s="748"/>
      <c r="D39" s="748"/>
      <c r="E39" s="748"/>
      <c r="F39" s="749"/>
      <c r="G39" s="573"/>
    </row>
    <row r="40" spans="1:7" ht="20.100000000000001" customHeight="1">
      <c r="A40" s="575" t="s">
        <v>418</v>
      </c>
      <c r="B40" s="575" t="s">
        <v>643</v>
      </c>
      <c r="C40" s="753"/>
      <c r="D40" s="754"/>
      <c r="E40" s="576"/>
      <c r="F40" s="576"/>
    </row>
    <row r="41" spans="1:7" ht="20.100000000000001" customHeight="1">
      <c r="A41" s="577" t="s">
        <v>635</v>
      </c>
      <c r="B41" s="578"/>
      <c r="C41" s="577" t="s">
        <v>644</v>
      </c>
      <c r="D41" s="578"/>
      <c r="E41" s="576" t="s">
        <v>768</v>
      </c>
      <c r="F41" s="579"/>
    </row>
    <row r="42" spans="1:7" ht="20.100000000000001" customHeight="1">
      <c r="A42" s="577" t="s">
        <v>645</v>
      </c>
      <c r="B42" s="578"/>
      <c r="C42" s="577" t="s">
        <v>646</v>
      </c>
      <c r="D42" s="578"/>
      <c r="E42" s="576" t="s">
        <v>768</v>
      </c>
      <c r="F42" s="579"/>
    </row>
    <row r="43" spans="1:7" ht="20.100000000000001" customHeight="1">
      <c r="A43" s="577" t="s">
        <v>647</v>
      </c>
      <c r="B43" s="578"/>
      <c r="C43" s="577" t="s">
        <v>648</v>
      </c>
      <c r="D43" s="578"/>
      <c r="E43" s="576" t="s">
        <v>768</v>
      </c>
      <c r="F43" s="579"/>
    </row>
    <row r="44" spans="1:7" ht="20.100000000000001" customHeight="1">
      <c r="A44" s="577" t="s">
        <v>649</v>
      </c>
      <c r="B44" s="578"/>
      <c r="C44" s="577" t="s">
        <v>650</v>
      </c>
      <c r="D44" s="578"/>
      <c r="E44" s="576" t="s">
        <v>768</v>
      </c>
      <c r="F44" s="579"/>
    </row>
    <row r="45" spans="1:7" ht="165">
      <c r="A45" s="577" t="s">
        <v>420</v>
      </c>
      <c r="B45" s="577" t="s">
        <v>672</v>
      </c>
      <c r="C45" s="577" t="s">
        <v>769</v>
      </c>
      <c r="D45" s="578"/>
      <c r="E45" s="577" t="s">
        <v>651</v>
      </c>
      <c r="F45" s="579"/>
    </row>
    <row r="46" spans="1:7" ht="36" customHeight="1">
      <c r="A46" s="750" t="s">
        <v>652</v>
      </c>
      <c r="B46" s="751"/>
      <c r="C46" s="751"/>
      <c r="D46" s="751"/>
      <c r="E46" s="751"/>
      <c r="F46" s="752"/>
    </row>
    <row r="47" spans="1:7" s="574" customFormat="1" ht="20.100000000000001" hidden="1" customHeight="1">
      <c r="A47" s="572" t="s">
        <v>399</v>
      </c>
      <c r="B47" s="747" t="s">
        <v>656</v>
      </c>
      <c r="C47" s="748"/>
      <c r="D47" s="748"/>
      <c r="E47" s="748"/>
      <c r="F47" s="749"/>
      <c r="G47" s="573"/>
    </row>
    <row r="48" spans="1:7" ht="20.100000000000001" hidden="1" customHeight="1">
      <c r="A48" s="575" t="s">
        <v>418</v>
      </c>
      <c r="B48" s="575" t="s">
        <v>643</v>
      </c>
      <c r="C48" s="575"/>
      <c r="D48" s="577"/>
      <c r="E48" s="576"/>
      <c r="F48" s="576"/>
    </row>
    <row r="49" spans="1:7" ht="20.100000000000001" hidden="1" customHeight="1">
      <c r="A49" s="577" t="s">
        <v>635</v>
      </c>
      <c r="B49" s="578"/>
      <c r="C49" s="577" t="s">
        <v>644</v>
      </c>
      <c r="D49" s="578"/>
      <c r="E49" s="576" t="s">
        <v>768</v>
      </c>
      <c r="F49" s="579"/>
    </row>
    <row r="50" spans="1:7" ht="20.100000000000001" hidden="1" customHeight="1">
      <c r="A50" s="577" t="s">
        <v>645</v>
      </c>
      <c r="B50" s="578"/>
      <c r="C50" s="577" t="s">
        <v>646</v>
      </c>
      <c r="D50" s="578"/>
      <c r="E50" s="576" t="s">
        <v>768</v>
      </c>
      <c r="F50" s="579"/>
    </row>
    <row r="51" spans="1:7" ht="20.100000000000001" hidden="1" customHeight="1">
      <c r="A51" s="577" t="s">
        <v>647</v>
      </c>
      <c r="B51" s="578"/>
      <c r="C51" s="577" t="s">
        <v>648</v>
      </c>
      <c r="D51" s="578"/>
      <c r="E51" s="576" t="s">
        <v>768</v>
      </c>
      <c r="F51" s="579"/>
    </row>
    <row r="52" spans="1:7" ht="20.100000000000001" hidden="1" customHeight="1">
      <c r="A52" s="577" t="s">
        <v>649</v>
      </c>
      <c r="B52" s="578"/>
      <c r="C52" s="577" t="s">
        <v>650</v>
      </c>
      <c r="D52" s="578"/>
      <c r="E52" s="576" t="s">
        <v>768</v>
      </c>
      <c r="F52" s="579"/>
    </row>
    <row r="53" spans="1:7" ht="165" hidden="1">
      <c r="A53" s="577" t="s">
        <v>420</v>
      </c>
      <c r="B53" s="577" t="s">
        <v>636</v>
      </c>
      <c r="C53" s="577" t="s">
        <v>769</v>
      </c>
      <c r="D53" s="578"/>
      <c r="E53" s="577" t="s">
        <v>651</v>
      </c>
      <c r="F53" s="579"/>
    </row>
    <row r="54" spans="1:7" ht="39" hidden="1" customHeight="1">
      <c r="A54" s="750" t="s">
        <v>652</v>
      </c>
      <c r="B54" s="751"/>
      <c r="C54" s="751"/>
      <c r="D54" s="751"/>
      <c r="E54" s="751"/>
      <c r="F54" s="752"/>
    </row>
    <row r="55" spans="1:7" s="574" customFormat="1" ht="20.100000000000001" customHeight="1">
      <c r="A55" s="572" t="s">
        <v>657</v>
      </c>
      <c r="B55" s="747" t="s">
        <v>767</v>
      </c>
      <c r="C55" s="748"/>
      <c r="D55" s="748"/>
      <c r="E55" s="748"/>
      <c r="F55" s="749"/>
      <c r="G55" s="573"/>
    </row>
    <row r="56" spans="1:7" ht="20.100000000000001" customHeight="1">
      <c r="A56" s="575" t="s">
        <v>418</v>
      </c>
      <c r="B56" s="575" t="s">
        <v>643</v>
      </c>
      <c r="C56" s="753"/>
      <c r="D56" s="754"/>
      <c r="E56" s="576"/>
      <c r="F56" s="576"/>
    </row>
    <row r="57" spans="1:7" ht="20.100000000000001" customHeight="1">
      <c r="A57" s="577" t="s">
        <v>635</v>
      </c>
      <c r="B57" s="578"/>
      <c r="C57" s="577" t="s">
        <v>644</v>
      </c>
      <c r="D57" s="578"/>
      <c r="E57" s="576" t="s">
        <v>768</v>
      </c>
      <c r="F57" s="579"/>
    </row>
    <row r="58" spans="1:7" ht="20.100000000000001" customHeight="1">
      <c r="A58" s="577" t="s">
        <v>645</v>
      </c>
      <c r="B58" s="578"/>
      <c r="C58" s="577" t="s">
        <v>646</v>
      </c>
      <c r="D58" s="578"/>
      <c r="E58" s="576" t="s">
        <v>768</v>
      </c>
      <c r="F58" s="579"/>
    </row>
    <row r="59" spans="1:7" ht="20.100000000000001" customHeight="1">
      <c r="A59" s="577" t="s">
        <v>647</v>
      </c>
      <c r="B59" s="578"/>
      <c r="C59" s="577" t="s">
        <v>648</v>
      </c>
      <c r="D59" s="578"/>
      <c r="E59" s="576" t="s">
        <v>768</v>
      </c>
      <c r="F59" s="579"/>
    </row>
    <row r="60" spans="1:7" ht="20.100000000000001" customHeight="1">
      <c r="A60" s="577" t="s">
        <v>649</v>
      </c>
      <c r="B60" s="578"/>
      <c r="C60" s="577" t="s">
        <v>650</v>
      </c>
      <c r="D60" s="578"/>
      <c r="E60" s="576" t="s">
        <v>768</v>
      </c>
      <c r="F60" s="579"/>
    </row>
    <row r="61" spans="1:7" ht="165">
      <c r="A61" s="577" t="s">
        <v>420</v>
      </c>
      <c r="B61" s="577" t="s">
        <v>672</v>
      </c>
      <c r="C61" s="577" t="s">
        <v>769</v>
      </c>
      <c r="D61" s="578"/>
      <c r="E61" s="577" t="s">
        <v>651</v>
      </c>
      <c r="F61" s="579"/>
    </row>
    <row r="62" spans="1:7" ht="36" customHeight="1">
      <c r="A62" s="750" t="s">
        <v>652</v>
      </c>
      <c r="B62" s="751"/>
      <c r="C62" s="751"/>
      <c r="D62" s="751"/>
      <c r="E62" s="751"/>
      <c r="F62" s="752"/>
    </row>
    <row r="63" spans="1:7" s="574" customFormat="1" ht="20.100000000000001" customHeight="1">
      <c r="A63" s="572" t="s">
        <v>659</v>
      </c>
      <c r="B63" s="747" t="s">
        <v>653</v>
      </c>
      <c r="C63" s="748"/>
      <c r="D63" s="748"/>
      <c r="E63" s="748"/>
      <c r="F63" s="749"/>
      <c r="G63" s="573"/>
    </row>
    <row r="64" spans="1:7" ht="20.100000000000001" customHeight="1">
      <c r="A64" s="575" t="s">
        <v>418</v>
      </c>
      <c r="B64" s="575" t="s">
        <v>643</v>
      </c>
      <c r="C64" s="753"/>
      <c r="D64" s="754"/>
      <c r="E64" s="576"/>
      <c r="F64" s="576"/>
    </row>
    <row r="65" spans="1:7" ht="20.100000000000001" customHeight="1">
      <c r="A65" s="577" t="s">
        <v>635</v>
      </c>
      <c r="B65" s="578"/>
      <c r="C65" s="577" t="s">
        <v>644</v>
      </c>
      <c r="D65" s="578"/>
      <c r="E65" s="576" t="s">
        <v>768</v>
      </c>
      <c r="F65" s="579"/>
    </row>
    <row r="66" spans="1:7" ht="20.100000000000001" customHeight="1">
      <c r="A66" s="577" t="s">
        <v>645</v>
      </c>
      <c r="B66" s="578"/>
      <c r="C66" s="577" t="s">
        <v>646</v>
      </c>
      <c r="D66" s="578"/>
      <c r="E66" s="576" t="s">
        <v>768</v>
      </c>
      <c r="F66" s="579"/>
    </row>
    <row r="67" spans="1:7" ht="20.100000000000001" customHeight="1">
      <c r="A67" s="577" t="s">
        <v>647</v>
      </c>
      <c r="B67" s="578"/>
      <c r="C67" s="577" t="s">
        <v>648</v>
      </c>
      <c r="D67" s="578"/>
      <c r="E67" s="576" t="s">
        <v>768</v>
      </c>
      <c r="F67" s="579"/>
    </row>
    <row r="68" spans="1:7" ht="20.100000000000001" customHeight="1">
      <c r="A68" s="577" t="s">
        <v>649</v>
      </c>
      <c r="B68" s="578"/>
      <c r="C68" s="577" t="s">
        <v>650</v>
      </c>
      <c r="D68" s="578"/>
      <c r="E68" s="576" t="s">
        <v>768</v>
      </c>
      <c r="F68" s="579"/>
    </row>
    <row r="69" spans="1:7" ht="165">
      <c r="A69" s="577" t="s">
        <v>420</v>
      </c>
      <c r="B69" s="577" t="s">
        <v>672</v>
      </c>
      <c r="C69" s="577" t="s">
        <v>769</v>
      </c>
      <c r="D69" s="578"/>
      <c r="E69" s="577" t="s">
        <v>651</v>
      </c>
      <c r="F69" s="579"/>
    </row>
    <row r="70" spans="1:7" ht="36" customHeight="1">
      <c r="A70" s="750" t="s">
        <v>652</v>
      </c>
      <c r="B70" s="751"/>
      <c r="C70" s="751"/>
      <c r="D70" s="751"/>
      <c r="E70" s="751"/>
      <c r="F70" s="752"/>
    </row>
    <row r="71" spans="1:7" s="574" customFormat="1" ht="20.100000000000001" customHeight="1">
      <c r="A71" s="572" t="s">
        <v>796</v>
      </c>
      <c r="B71" s="747" t="s">
        <v>656</v>
      </c>
      <c r="C71" s="748"/>
      <c r="D71" s="748"/>
      <c r="E71" s="748"/>
      <c r="F71" s="749"/>
      <c r="G71" s="573"/>
    </row>
    <row r="72" spans="1:7" ht="20.100000000000001" customHeight="1">
      <c r="A72" s="575" t="s">
        <v>418</v>
      </c>
      <c r="B72" s="575" t="s">
        <v>643</v>
      </c>
      <c r="C72" s="753"/>
      <c r="D72" s="754"/>
      <c r="E72" s="576"/>
      <c r="F72" s="576"/>
    </row>
    <row r="73" spans="1:7" ht="20.100000000000001" customHeight="1">
      <c r="A73" s="577" t="s">
        <v>635</v>
      </c>
      <c r="B73" s="578"/>
      <c r="C73" s="577" t="s">
        <v>644</v>
      </c>
      <c r="D73" s="578"/>
      <c r="E73" s="576" t="s">
        <v>768</v>
      </c>
      <c r="F73" s="579"/>
    </row>
    <row r="74" spans="1:7" ht="20.100000000000001" customHeight="1">
      <c r="A74" s="577" t="s">
        <v>645</v>
      </c>
      <c r="B74" s="578"/>
      <c r="C74" s="577" t="s">
        <v>646</v>
      </c>
      <c r="D74" s="578"/>
      <c r="E74" s="576" t="s">
        <v>768</v>
      </c>
      <c r="F74" s="579"/>
    </row>
    <row r="75" spans="1:7" ht="20.100000000000001" customHeight="1">
      <c r="A75" s="577" t="s">
        <v>647</v>
      </c>
      <c r="B75" s="578"/>
      <c r="C75" s="577" t="s">
        <v>648</v>
      </c>
      <c r="D75" s="578"/>
      <c r="E75" s="576" t="s">
        <v>768</v>
      </c>
      <c r="F75" s="579"/>
    </row>
    <row r="76" spans="1:7" ht="20.100000000000001" customHeight="1">
      <c r="A76" s="577" t="s">
        <v>649</v>
      </c>
      <c r="B76" s="578"/>
      <c r="C76" s="577" t="s">
        <v>650</v>
      </c>
      <c r="D76" s="578"/>
      <c r="E76" s="576" t="s">
        <v>768</v>
      </c>
      <c r="F76" s="579"/>
    </row>
    <row r="77" spans="1:7" ht="165">
      <c r="A77" s="577" t="s">
        <v>420</v>
      </c>
      <c r="B77" s="577" t="s">
        <v>672</v>
      </c>
      <c r="C77" s="577" t="s">
        <v>769</v>
      </c>
      <c r="D77" s="578"/>
      <c r="E77" s="577" t="s">
        <v>651</v>
      </c>
      <c r="F77" s="579"/>
    </row>
    <row r="78" spans="1:7" ht="36" customHeight="1">
      <c r="A78" s="750" t="s">
        <v>652</v>
      </c>
      <c r="B78" s="751"/>
      <c r="C78" s="751"/>
      <c r="D78" s="751"/>
      <c r="E78" s="751"/>
      <c r="F78" s="752"/>
    </row>
    <row r="79" spans="1:7" s="574" customFormat="1" ht="20.100000000000001" customHeight="1">
      <c r="A79" s="572" t="s">
        <v>797</v>
      </c>
      <c r="B79" s="747" t="s">
        <v>658</v>
      </c>
      <c r="C79" s="748"/>
      <c r="D79" s="748"/>
      <c r="E79" s="748"/>
      <c r="F79" s="749"/>
      <c r="G79" s="573"/>
    </row>
    <row r="80" spans="1:7" ht="20.100000000000001" customHeight="1">
      <c r="A80" s="575" t="s">
        <v>418</v>
      </c>
      <c r="B80" s="575" t="s">
        <v>643</v>
      </c>
      <c r="C80" s="575"/>
      <c r="D80" s="577"/>
      <c r="E80" s="576"/>
      <c r="F80" s="576"/>
    </row>
    <row r="81" spans="1:7" ht="20.100000000000001" customHeight="1">
      <c r="A81" s="577" t="s">
        <v>635</v>
      </c>
      <c r="B81" s="578"/>
      <c r="C81" s="577" t="s">
        <v>644</v>
      </c>
      <c r="D81" s="578"/>
      <c r="E81" s="576" t="s">
        <v>768</v>
      </c>
      <c r="F81" s="579"/>
    </row>
    <row r="82" spans="1:7" ht="20.100000000000001" customHeight="1">
      <c r="A82" s="577" t="s">
        <v>645</v>
      </c>
      <c r="B82" s="578"/>
      <c r="C82" s="577" t="s">
        <v>646</v>
      </c>
      <c r="D82" s="578"/>
      <c r="E82" s="576" t="s">
        <v>768</v>
      </c>
      <c r="F82" s="579"/>
    </row>
    <row r="83" spans="1:7" ht="20.100000000000001" customHeight="1">
      <c r="A83" s="577" t="s">
        <v>647</v>
      </c>
      <c r="B83" s="578"/>
      <c r="C83" s="577" t="s">
        <v>648</v>
      </c>
      <c r="D83" s="578"/>
      <c r="E83" s="576" t="s">
        <v>768</v>
      </c>
      <c r="F83" s="579"/>
    </row>
    <row r="84" spans="1:7" ht="20.100000000000001" customHeight="1">
      <c r="A84" s="577" t="s">
        <v>649</v>
      </c>
      <c r="B84" s="578"/>
      <c r="C84" s="577" t="s">
        <v>650</v>
      </c>
      <c r="D84" s="578"/>
      <c r="E84" s="576" t="s">
        <v>768</v>
      </c>
      <c r="F84" s="579"/>
    </row>
    <row r="85" spans="1:7" ht="181.5">
      <c r="A85" s="577" t="s">
        <v>420</v>
      </c>
      <c r="B85" s="577" t="s">
        <v>770</v>
      </c>
      <c r="C85" s="577" t="s">
        <v>771</v>
      </c>
      <c r="D85" s="578"/>
      <c r="E85" s="580" t="s">
        <v>772</v>
      </c>
      <c r="F85" s="579"/>
    </row>
    <row r="86" spans="1:7" ht="35.25" customHeight="1">
      <c r="A86" s="750" t="s">
        <v>652</v>
      </c>
      <c r="B86" s="751"/>
      <c r="C86" s="751"/>
      <c r="D86" s="751"/>
      <c r="E86" s="751"/>
      <c r="F86" s="752"/>
    </row>
    <row r="87" spans="1:7" s="574" customFormat="1" ht="20.100000000000001" customHeight="1">
      <c r="A87" s="572" t="s">
        <v>798</v>
      </c>
      <c r="B87" s="747" t="s">
        <v>660</v>
      </c>
      <c r="C87" s="748"/>
      <c r="D87" s="748"/>
      <c r="E87" s="748"/>
      <c r="F87" s="749"/>
      <c r="G87" s="573"/>
    </row>
    <row r="88" spans="1:7" ht="20.100000000000001" customHeight="1">
      <c r="A88" s="575" t="s">
        <v>418</v>
      </c>
      <c r="B88" s="575" t="s">
        <v>661</v>
      </c>
      <c r="C88" s="575"/>
      <c r="D88" s="581">
        <v>0.15</v>
      </c>
      <c r="E88" s="576"/>
      <c r="F88" s="576"/>
    </row>
    <row r="89" spans="1:7" ht="20.100000000000001" customHeight="1">
      <c r="A89" s="577" t="s">
        <v>420</v>
      </c>
      <c r="B89" s="577" t="s">
        <v>662</v>
      </c>
      <c r="C89" s="577"/>
      <c r="D89" s="578"/>
      <c r="E89" s="576" t="s">
        <v>768</v>
      </c>
      <c r="F89" s="579"/>
    </row>
    <row r="90" spans="1:7" ht="20.100000000000001" customHeight="1">
      <c r="A90" s="577"/>
      <c r="B90" s="577" t="s">
        <v>663</v>
      </c>
      <c r="C90" s="577"/>
      <c r="D90" s="578"/>
      <c r="E90" s="576" t="s">
        <v>768</v>
      </c>
      <c r="F90" s="579"/>
    </row>
    <row r="91" spans="1:7" ht="20.100000000000001" customHeight="1">
      <c r="A91" s="577"/>
      <c r="B91" s="577" t="s">
        <v>664</v>
      </c>
      <c r="C91" s="577"/>
      <c r="D91" s="578"/>
      <c r="E91" s="576" t="s">
        <v>768</v>
      </c>
      <c r="F91" s="579"/>
    </row>
    <row r="92" spans="1:7">
      <c r="A92" s="577" t="s">
        <v>421</v>
      </c>
      <c r="B92" s="758" t="s">
        <v>665</v>
      </c>
      <c r="C92" s="759"/>
      <c r="D92" s="759"/>
      <c r="E92" s="759"/>
      <c r="F92" s="760"/>
    </row>
    <row r="93" spans="1:7" ht="20.100000000000001" customHeight="1">
      <c r="A93" s="577"/>
      <c r="B93" s="578" t="s">
        <v>635</v>
      </c>
      <c r="C93" s="577"/>
      <c r="D93" s="578"/>
      <c r="E93" s="578"/>
      <c r="F93" s="578"/>
    </row>
    <row r="94" spans="1:7" ht="20.100000000000001" customHeight="1">
      <c r="A94" s="577"/>
      <c r="B94" s="578" t="s">
        <v>645</v>
      </c>
      <c r="C94" s="577"/>
      <c r="D94" s="578"/>
      <c r="E94" s="578"/>
      <c r="F94" s="578"/>
    </row>
    <row r="95" spans="1:7" ht="20.100000000000001" customHeight="1">
      <c r="A95" s="577"/>
      <c r="B95" s="578" t="s">
        <v>647</v>
      </c>
      <c r="C95" s="577"/>
      <c r="D95" s="578"/>
      <c r="E95" s="578"/>
      <c r="F95" s="578"/>
    </row>
    <row r="96" spans="1:7" ht="20.100000000000001" customHeight="1">
      <c r="A96" s="577"/>
      <c r="B96" s="578" t="s">
        <v>649</v>
      </c>
      <c r="C96" s="577"/>
      <c r="D96" s="578"/>
      <c r="E96" s="582"/>
      <c r="F96" s="578"/>
    </row>
    <row r="97" spans="1:11" ht="20.100000000000001" customHeight="1">
      <c r="A97" s="577"/>
      <c r="B97" s="578" t="s">
        <v>666</v>
      </c>
      <c r="C97" s="577"/>
      <c r="D97" s="578"/>
      <c r="E97" s="578"/>
      <c r="F97" s="578"/>
    </row>
    <row r="98" spans="1:11" s="574" customFormat="1" ht="20.100000000000001" customHeight="1">
      <c r="A98" s="572" t="s">
        <v>815</v>
      </c>
      <c r="B98" s="747" t="s">
        <v>667</v>
      </c>
      <c r="C98" s="748"/>
      <c r="D98" s="748"/>
      <c r="E98" s="748"/>
      <c r="F98" s="749"/>
      <c r="G98" s="573"/>
    </row>
    <row r="99" spans="1:11" ht="36.75" customHeight="1">
      <c r="A99" s="575" t="s">
        <v>635</v>
      </c>
      <c r="B99" s="761" t="s">
        <v>668</v>
      </c>
      <c r="C99" s="762"/>
      <c r="D99" s="762"/>
      <c r="E99" s="762"/>
      <c r="F99" s="763"/>
    </row>
    <row r="100" spans="1:11" ht="20.100000000000001" customHeight="1">
      <c r="A100" s="577" t="s">
        <v>418</v>
      </c>
      <c r="B100" s="577" t="s">
        <v>669</v>
      </c>
      <c r="C100" s="577"/>
      <c r="D100" s="583"/>
      <c r="E100" s="583"/>
      <c r="F100" s="584"/>
    </row>
    <row r="101" spans="1:11" ht="99.75" customHeight="1">
      <c r="A101" s="577" t="s">
        <v>635</v>
      </c>
      <c r="B101" s="577" t="s">
        <v>670</v>
      </c>
      <c r="C101" s="577"/>
      <c r="D101" s="585">
        <v>0.57999999999999996</v>
      </c>
      <c r="E101" s="577" t="s">
        <v>773</v>
      </c>
      <c r="F101" s="578"/>
    </row>
    <row r="102" spans="1:11" ht="57.75" customHeight="1">
      <c r="A102" s="577" t="s">
        <v>645</v>
      </c>
      <c r="B102" s="577" t="s">
        <v>671</v>
      </c>
      <c r="C102" s="577"/>
      <c r="D102" s="585">
        <v>0.16</v>
      </c>
      <c r="E102" s="576" t="s">
        <v>768</v>
      </c>
      <c r="F102" s="578"/>
    </row>
    <row r="103" spans="1:11" ht="181.5">
      <c r="A103" s="577" t="s">
        <v>420</v>
      </c>
      <c r="B103" s="577" t="s">
        <v>672</v>
      </c>
      <c r="C103" s="577"/>
      <c r="D103" s="585">
        <v>0.11</v>
      </c>
      <c r="E103" s="577" t="s">
        <v>772</v>
      </c>
      <c r="F103" s="578"/>
    </row>
    <row r="104" spans="1:11" ht="20.100000000000001" customHeight="1">
      <c r="A104" s="577"/>
      <c r="B104" s="577"/>
      <c r="C104" s="577"/>
      <c r="D104" s="577"/>
      <c r="E104" s="586"/>
      <c r="F104" s="576"/>
    </row>
    <row r="105" spans="1:11" s="574" customFormat="1" ht="33" hidden="1" customHeight="1">
      <c r="A105" s="587" t="s">
        <v>774</v>
      </c>
      <c r="B105" s="764" t="s">
        <v>775</v>
      </c>
      <c r="C105" s="764"/>
      <c r="D105" s="764"/>
      <c r="E105" s="764"/>
      <c r="F105" s="764"/>
      <c r="G105" s="573"/>
    </row>
    <row r="106" spans="1:11" s="574" customFormat="1" ht="21.75" hidden="1" customHeight="1">
      <c r="A106" s="575" t="s">
        <v>418</v>
      </c>
      <c r="B106" s="575" t="s">
        <v>643</v>
      </c>
      <c r="C106" s="575"/>
      <c r="D106" s="588"/>
      <c r="E106" s="588"/>
      <c r="F106" s="588"/>
      <c r="G106" s="573"/>
      <c r="K106" s="569" t="s">
        <v>776</v>
      </c>
    </row>
    <row r="107" spans="1:11" ht="47.25" hidden="1" customHeight="1">
      <c r="A107" s="577" t="s">
        <v>635</v>
      </c>
      <c r="B107" s="578" t="s">
        <v>777</v>
      </c>
      <c r="C107" s="578"/>
      <c r="D107" s="578"/>
      <c r="E107" s="578"/>
      <c r="F107" s="578"/>
      <c r="K107" s="569" t="s">
        <v>777</v>
      </c>
    </row>
    <row r="108" spans="1:11" ht="148.5" hidden="1">
      <c r="A108" s="575" t="s">
        <v>420</v>
      </c>
      <c r="B108" s="575" t="s">
        <v>636</v>
      </c>
      <c r="C108" s="575"/>
      <c r="D108" s="589">
        <f>0.85-D107</f>
        <v>0.85</v>
      </c>
      <c r="E108" s="590" t="s">
        <v>673</v>
      </c>
      <c r="F108" s="578"/>
    </row>
    <row r="109" spans="1:11" ht="37.5" hidden="1" customHeight="1">
      <c r="A109" s="765" t="s">
        <v>778</v>
      </c>
      <c r="B109" s="765"/>
      <c r="C109" s="765"/>
      <c r="D109" s="765"/>
      <c r="E109" s="765"/>
      <c r="F109" s="766"/>
    </row>
    <row r="110" spans="1:11" s="571" customFormat="1" ht="20.100000000000001" customHeight="1">
      <c r="A110" s="591" t="s">
        <v>742</v>
      </c>
      <c r="B110" s="767" t="s">
        <v>764</v>
      </c>
      <c r="C110" s="768"/>
      <c r="D110" s="768"/>
      <c r="E110" s="768"/>
      <c r="F110" s="769"/>
      <c r="G110" s="570"/>
    </row>
    <row r="111" spans="1:11" s="593" customFormat="1" ht="30" customHeight="1">
      <c r="A111" s="536" t="s">
        <v>395</v>
      </c>
      <c r="B111" s="770" t="s">
        <v>674</v>
      </c>
      <c r="C111" s="771"/>
      <c r="D111" s="771"/>
      <c r="E111" s="771"/>
      <c r="F111" s="772"/>
      <c r="G111" s="592"/>
    </row>
    <row r="112" spans="1:11" ht="148.5">
      <c r="A112" s="583" t="s">
        <v>635</v>
      </c>
      <c r="B112" s="583" t="s">
        <v>636</v>
      </c>
      <c r="C112" s="583"/>
      <c r="D112" s="594">
        <v>0.8</v>
      </c>
      <c r="E112" s="583" t="s">
        <v>673</v>
      </c>
      <c r="F112" s="578"/>
    </row>
    <row r="113" spans="1:8" s="593" customFormat="1" ht="20.100000000000001" customHeight="1">
      <c r="A113" s="536" t="s">
        <v>399</v>
      </c>
      <c r="B113" s="770" t="s">
        <v>675</v>
      </c>
      <c r="C113" s="771"/>
      <c r="D113" s="771"/>
      <c r="E113" s="771"/>
      <c r="F113" s="772"/>
      <c r="G113" s="592"/>
    </row>
    <row r="114" spans="1:8" ht="144" customHeight="1">
      <c r="A114" s="583" t="s">
        <v>635</v>
      </c>
      <c r="B114" s="583" t="s">
        <v>676</v>
      </c>
      <c r="C114" s="583"/>
      <c r="D114" s="594">
        <v>0.1</v>
      </c>
      <c r="E114" s="595" t="s">
        <v>677</v>
      </c>
      <c r="F114" s="578"/>
    </row>
    <row r="115" spans="1:8" ht="152.25" customHeight="1">
      <c r="A115" s="583" t="s">
        <v>645</v>
      </c>
      <c r="B115" s="583" t="s">
        <v>636</v>
      </c>
      <c r="C115" s="583"/>
      <c r="D115" s="594">
        <v>0.05</v>
      </c>
      <c r="E115" s="583" t="s">
        <v>673</v>
      </c>
      <c r="F115" s="578"/>
    </row>
    <row r="116" spans="1:8" ht="148.5">
      <c r="A116" s="583" t="s">
        <v>647</v>
      </c>
      <c r="B116" s="583" t="s">
        <v>678</v>
      </c>
      <c r="C116" s="583"/>
      <c r="D116" s="594">
        <v>0.65</v>
      </c>
      <c r="E116" s="595" t="s">
        <v>679</v>
      </c>
      <c r="F116" s="578"/>
    </row>
    <row r="117" spans="1:8" s="593" customFormat="1" ht="20.100000000000001" customHeight="1">
      <c r="A117" s="536" t="s">
        <v>654</v>
      </c>
      <c r="B117" s="770" t="s">
        <v>680</v>
      </c>
      <c r="C117" s="771"/>
      <c r="D117" s="771"/>
      <c r="E117" s="771"/>
      <c r="F117" s="772"/>
      <c r="G117" s="592"/>
    </row>
    <row r="118" spans="1:8" ht="176.25" customHeight="1">
      <c r="A118" s="583" t="s">
        <v>635</v>
      </c>
      <c r="B118" s="583" t="s">
        <v>676</v>
      </c>
      <c r="C118" s="583"/>
      <c r="D118" s="594">
        <v>0.2</v>
      </c>
      <c r="E118" s="595" t="s">
        <v>677</v>
      </c>
      <c r="F118" s="578"/>
    </row>
    <row r="119" spans="1:8" ht="153" customHeight="1">
      <c r="A119" s="583" t="s">
        <v>645</v>
      </c>
      <c r="B119" s="583" t="s">
        <v>636</v>
      </c>
      <c r="C119" s="583"/>
      <c r="D119" s="594">
        <v>0.1</v>
      </c>
      <c r="E119" s="595" t="s">
        <v>673</v>
      </c>
      <c r="F119" s="578"/>
    </row>
    <row r="120" spans="1:8" ht="147.75" customHeight="1">
      <c r="A120" s="583" t="s">
        <v>647</v>
      </c>
      <c r="B120" s="583" t="s">
        <v>681</v>
      </c>
      <c r="C120" s="583"/>
      <c r="D120" s="594">
        <v>0.3</v>
      </c>
      <c r="E120" s="595" t="s">
        <v>682</v>
      </c>
      <c r="F120" s="578"/>
    </row>
    <row r="121" spans="1:8" ht="155.25" customHeight="1">
      <c r="A121" s="583" t="s">
        <v>649</v>
      </c>
      <c r="B121" s="583" t="s">
        <v>683</v>
      </c>
      <c r="C121" s="583"/>
      <c r="D121" s="594">
        <v>0.2</v>
      </c>
      <c r="E121" s="595" t="s">
        <v>684</v>
      </c>
      <c r="F121" s="578"/>
    </row>
    <row r="122" spans="1:8" s="607" customFormat="1" ht="225" customHeight="1">
      <c r="A122" s="755" t="s">
        <v>779</v>
      </c>
      <c r="B122" s="756"/>
      <c r="C122" s="756"/>
      <c r="D122" s="756"/>
      <c r="E122" s="756"/>
      <c r="F122" s="757"/>
      <c r="G122" s="606"/>
    </row>
    <row r="123" spans="1:8" ht="20.100000000000001" customHeight="1">
      <c r="A123" s="608"/>
      <c r="B123" s="608"/>
      <c r="C123" s="608"/>
      <c r="D123" s="608"/>
      <c r="E123" s="567"/>
      <c r="F123" s="567"/>
    </row>
    <row r="124" spans="1:8" s="568" customFormat="1">
      <c r="A124" s="602" t="s">
        <v>7</v>
      </c>
      <c r="B124" s="609" t="str">
        <f>'Attach 11'!B27</f>
        <v>--</v>
      </c>
      <c r="C124" s="609"/>
      <c r="E124" s="602" t="s">
        <v>5</v>
      </c>
      <c r="F124" s="602" t="str">
        <f>'Attach 11'!E27</f>
        <v/>
      </c>
      <c r="H124" s="569"/>
    </row>
    <row r="125" spans="1:8" s="568" customFormat="1">
      <c r="A125" s="602" t="s">
        <v>8</v>
      </c>
      <c r="B125" s="602" t="str">
        <f>'Attach 11'!B28</f>
        <v/>
      </c>
      <c r="C125" s="602"/>
      <c r="E125" s="602" t="s">
        <v>156</v>
      </c>
      <c r="F125" s="610" t="str">
        <f>'Attach 11'!E28</f>
        <v/>
      </c>
      <c r="H125" s="569"/>
    </row>
    <row r="126" spans="1:8" s="568" customFormat="1">
      <c r="A126" s="610"/>
      <c r="B126" s="610"/>
      <c r="C126" s="610"/>
      <c r="D126" s="602"/>
      <c r="E126" s="611"/>
      <c r="F126" s="610"/>
      <c r="H126" s="569"/>
    </row>
  </sheetData>
  <sheetProtection password="EE0B" sheet="1" objects="1" scenarios="1" formatColumns="0" formatRows="0" selectLockedCells="1"/>
  <customSheetViews>
    <customSheetView guid="{7706378E-40E2-4583-90AF-E6E1DCB3696C}"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7">
    <mergeCell ref="C36:D36"/>
    <mergeCell ref="A37:F37"/>
    <mergeCell ref="A38:F38"/>
    <mergeCell ref="C35:D35"/>
    <mergeCell ref="B30:E30"/>
    <mergeCell ref="C31:D31"/>
    <mergeCell ref="C32:D32"/>
    <mergeCell ref="C33:D33"/>
    <mergeCell ref="C34:D34"/>
    <mergeCell ref="B20:E20"/>
    <mergeCell ref="A3:F3"/>
    <mergeCell ref="A5:F5"/>
    <mergeCell ref="A8:D8"/>
    <mergeCell ref="B9:D9"/>
    <mergeCell ref="B10:D10"/>
    <mergeCell ref="B11:D11"/>
    <mergeCell ref="B12:D12"/>
    <mergeCell ref="A15:F15"/>
    <mergeCell ref="C16:D16"/>
    <mergeCell ref="C17:D17"/>
    <mergeCell ref="A19:F19"/>
    <mergeCell ref="B39:F39"/>
    <mergeCell ref="A78:F78"/>
    <mergeCell ref="B55:F55"/>
    <mergeCell ref="A122:F122"/>
    <mergeCell ref="B87:F87"/>
    <mergeCell ref="B92:F92"/>
    <mergeCell ref="B98:F98"/>
    <mergeCell ref="B99:F99"/>
    <mergeCell ref="B105:F105"/>
    <mergeCell ref="A109:F109"/>
    <mergeCell ref="B110:F110"/>
    <mergeCell ref="B111:F111"/>
    <mergeCell ref="B113:F113"/>
    <mergeCell ref="B117:F117"/>
    <mergeCell ref="C40:D40"/>
    <mergeCell ref="A46:F46"/>
    <mergeCell ref="B47:F47"/>
    <mergeCell ref="A54:F54"/>
    <mergeCell ref="B79:F79"/>
    <mergeCell ref="A86:F86"/>
    <mergeCell ref="C64:D64"/>
    <mergeCell ref="A70:F70"/>
    <mergeCell ref="B71:F71"/>
    <mergeCell ref="C72:D72"/>
    <mergeCell ref="C56:D56"/>
    <mergeCell ref="A62:F62"/>
    <mergeCell ref="B63:F63"/>
    <mergeCell ref="A27:F27"/>
    <mergeCell ref="B28:F28"/>
    <mergeCell ref="C29:D29"/>
    <mergeCell ref="C21:D21"/>
    <mergeCell ref="C22:D22"/>
    <mergeCell ref="C23:D23"/>
    <mergeCell ref="C24:D24"/>
    <mergeCell ref="C25:D25"/>
    <mergeCell ref="A26:F26"/>
  </mergeCells>
  <dataValidations count="12">
    <dataValidation type="list" allowBlank="1" showInputMessage="1" showErrorMessage="1" prompt="Copper(a) /Aluminium(a)" sqref="B107:C107">
      <formula1>$K$106:$K$107</formula1>
    </dataValidation>
    <dataValidation type="list" allowBlank="1" showInputMessage="1" showErrorMessage="1" sqref="D107">
      <formula1>"0.65,0.66,0.67,0.68,0.69,0.70,0.71,0.72,0.73"</formula1>
    </dataValidation>
    <dataValidation type="list" allowBlank="1" showInputMessage="1" showErrorMessage="1" sqref="C21:D21">
      <formula1>"0.27,0.28,0.29,0.30,0.31,0.32,0.33"</formula1>
    </dataValidation>
    <dataValidation type="list" allowBlank="1" showInputMessage="1" showErrorMessage="1" sqref="C22:D22">
      <formula1>"0.25,0.26,0.27,0.28,0.29,0.30,0.31"</formula1>
    </dataValidation>
    <dataValidation type="list" allowBlank="1" showInputMessage="1" showErrorMessage="1" sqref="C23:D23">
      <formula1>"0.06,0.07,0.08"</formula1>
    </dataValidation>
    <dataValidation type="list" allowBlank="1" showInputMessage="1" showErrorMessage="1" sqref="C24:D24 C35:D35">
      <formula1>"0.05,0.06"</formula1>
    </dataValidation>
    <dataValidation type="list" allowBlank="1" showInputMessage="1" showErrorMessage="1" sqref="C25:D25">
      <formula1>"0.14,0.15,0.16,0.17"</formula1>
    </dataValidation>
    <dataValidation type="list" allowBlank="1" showInputMessage="1" showErrorMessage="1" sqref="C31:D31">
      <formula1>"0.28,0.29,0.30,0.31,0.32,0.33,0.34"</formula1>
    </dataValidation>
    <dataValidation type="list" allowBlank="1" showInputMessage="1" showErrorMessage="1" sqref="C32:D32">
      <formula1>"0.21,0.22,0.23,0.24,0.25"</formula1>
    </dataValidation>
    <dataValidation type="list" allowBlank="1" showInputMessage="1" showErrorMessage="1" sqref="C33:D33">
      <formula1>"0.07,0.08,0.09"</formula1>
    </dataValidation>
    <dataValidation type="list" allowBlank="1" showInputMessage="1" showErrorMessage="1" sqref="C34:D34">
      <formula1>"0.03,0.04"</formula1>
    </dataValidation>
    <dataValidation type="list" allowBlank="1" showInputMessage="1" showErrorMessage="1" sqref="C36:D36">
      <formula1>"0.13,0.14,0.15"</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7" zoomScaleNormal="100" zoomScaleSheetLayoutView="100" workbookViewId="0">
      <selection activeCell="E26" sqref="E26"/>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:CC-CS/1047-NER/SS-4186/3/G3</v>
      </c>
      <c r="B1" s="23"/>
      <c r="C1" s="23"/>
      <c r="D1" s="23"/>
      <c r="E1" s="24" t="str">
        <f>"Attachment-13 " &amp; 'Attach 3(JV)'!AT1</f>
        <v xml:space="preserve">Attachment-13 </v>
      </c>
    </row>
    <row r="3" spans="1:9" ht="81"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27"/>
      <c r="G3" s="28"/>
      <c r="H3" s="27"/>
    </row>
    <row r="4" spans="1:9" ht="20.100000000000001" customHeight="1">
      <c r="A4" s="29"/>
      <c r="H4" s="31"/>
      <c r="I4" s="11"/>
    </row>
    <row r="5" spans="1:9" ht="20.100000000000001" customHeight="1">
      <c r="A5" s="656" t="s">
        <v>1</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c r="G11" s="63" t="s">
        <v>471</v>
      </c>
    </row>
    <row r="12" spans="1:9" ht="20.100000000000001" customHeight="1">
      <c r="A12" s="33"/>
      <c r="B12" s="665" t="str">
        <f>'Attach 3(JV)'!B12</f>
        <v/>
      </c>
      <c r="C12" s="665"/>
      <c r="D12" s="665"/>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662" t="s">
        <v>2</v>
      </c>
      <c r="B16" s="662"/>
      <c r="C16" s="662"/>
      <c r="D16" s="662"/>
      <c r="E16" s="66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topLeftCell="A7">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61" t="str">
        <f>'Attach 3(JV)'!A1</f>
        <v>Specification No. :CC-CS/1047-NER/SS-4186/3/G3</v>
      </c>
      <c r="B1" s="661"/>
      <c r="C1" s="661"/>
      <c r="D1" s="661"/>
      <c r="E1" s="376" t="str">
        <f>"Attachment-14 " &amp; 'Attach 3(JV)'!AT1</f>
        <v xml:space="preserve">Attachment-14 </v>
      </c>
    </row>
    <row r="3" spans="1:9" ht="79.5"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27"/>
      <c r="G3" s="28"/>
      <c r="H3" s="27"/>
    </row>
    <row r="4" spans="1:9" ht="20.100000000000001" customHeight="1">
      <c r="A4" s="29"/>
      <c r="H4" s="31"/>
      <c r="I4" s="11"/>
    </row>
    <row r="5" spans="1:9" ht="20.100000000000001" customHeight="1">
      <c r="A5" s="656" t="s">
        <v>411</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row>
    <row r="12" spans="1:9" ht="20.100000000000001" customHeight="1">
      <c r="A12" s="33"/>
      <c r="B12" s="665" t="str">
        <f>'Attach 3(JV)'!B12</f>
        <v/>
      </c>
      <c r="C12" s="665"/>
      <c r="D12" s="665"/>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780" t="s">
        <v>469</v>
      </c>
      <c r="B16" s="780"/>
      <c r="C16" s="780"/>
      <c r="D16" s="780"/>
      <c r="E16" s="78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43" zoomScaleNormal="100" zoomScaleSheetLayoutView="100" workbookViewId="0">
      <selection activeCell="A45" sqref="A45:I45"/>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6" customFormat="1" ht="32.1" customHeight="1">
      <c r="A1" s="794" t="s">
        <v>481</v>
      </c>
      <c r="B1" s="795"/>
      <c r="C1" s="795"/>
      <c r="D1" s="795"/>
      <c r="E1" s="795"/>
      <c r="F1" s="795"/>
      <c r="G1" s="795"/>
      <c r="H1" s="795"/>
      <c r="I1" s="796"/>
    </row>
    <row r="2" spans="1:9" s="326" customFormat="1" ht="32.1" customHeight="1">
      <c r="A2" s="323" t="s">
        <v>482</v>
      </c>
      <c r="B2" s="797" t="s">
        <v>483</v>
      </c>
      <c r="C2" s="797"/>
      <c r="D2" s="797"/>
      <c r="E2" s="797"/>
      <c r="F2" s="797"/>
      <c r="G2" s="797"/>
      <c r="H2" s="797"/>
      <c r="I2" s="798"/>
    </row>
    <row r="3" spans="1:9" s="326" customFormat="1" ht="32.1" customHeight="1">
      <c r="A3" s="323" t="s">
        <v>484</v>
      </c>
      <c r="B3" s="797" t="s">
        <v>485</v>
      </c>
      <c r="C3" s="797"/>
      <c r="D3" s="797"/>
      <c r="E3" s="797"/>
      <c r="F3" s="797"/>
      <c r="G3" s="797"/>
      <c r="H3" s="797"/>
      <c r="I3" s="798"/>
    </row>
    <row r="4" spans="1:9" s="326" customFormat="1" ht="32.1" customHeight="1">
      <c r="A4" s="323" t="s">
        <v>486</v>
      </c>
      <c r="B4" s="797" t="s">
        <v>487</v>
      </c>
      <c r="C4" s="797"/>
      <c r="D4" s="797"/>
      <c r="E4" s="797"/>
      <c r="F4" s="797"/>
      <c r="G4" s="797"/>
      <c r="H4" s="797"/>
      <c r="I4" s="798"/>
    </row>
    <row r="5" spans="1:9" s="326" customFormat="1" ht="32.1" customHeight="1">
      <c r="A5" s="323" t="s">
        <v>488</v>
      </c>
      <c r="B5" s="797" t="s">
        <v>489</v>
      </c>
      <c r="C5" s="797"/>
      <c r="D5" s="797"/>
      <c r="E5" s="797"/>
      <c r="F5" s="797"/>
      <c r="G5" s="797"/>
      <c r="H5" s="797"/>
      <c r="I5" s="798"/>
    </row>
    <row r="6" spans="1:9" s="326" customFormat="1" ht="32.1" customHeight="1">
      <c r="A6" s="324" t="s">
        <v>490</v>
      </c>
      <c r="B6" s="799" t="s">
        <v>613</v>
      </c>
      <c r="C6" s="799"/>
      <c r="D6" s="799"/>
      <c r="E6" s="799"/>
      <c r="F6" s="799"/>
      <c r="G6" s="799"/>
      <c r="H6" s="799"/>
      <c r="I6" s="800"/>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802" t="s">
        <v>402</v>
      </c>
      <c r="B31" s="802"/>
      <c r="C31" s="802"/>
      <c r="D31" s="802"/>
      <c r="E31" s="802"/>
      <c r="F31" s="802"/>
      <c r="G31" s="802"/>
      <c r="H31" s="802"/>
      <c r="I31" s="802"/>
      <c r="J31" s="70"/>
    </row>
    <row r="32" spans="1:10" ht="15.75">
      <c r="A32" s="793" t="s">
        <v>403</v>
      </c>
      <c r="B32" s="793"/>
      <c r="C32" s="793"/>
      <c r="D32" s="793"/>
      <c r="E32" s="793"/>
      <c r="F32" s="793"/>
      <c r="G32" s="793"/>
      <c r="H32" s="793"/>
      <c r="I32" s="793"/>
      <c r="J32" s="70"/>
    </row>
    <row r="33" spans="1:10" ht="18.75">
      <c r="A33" s="803" t="s">
        <v>404</v>
      </c>
      <c r="B33" s="803"/>
      <c r="C33" s="803"/>
      <c r="D33" s="803"/>
      <c r="E33" s="803"/>
      <c r="F33" s="803"/>
      <c r="G33" s="803"/>
      <c r="H33" s="803"/>
      <c r="I33" s="803"/>
      <c r="J33" s="70"/>
    </row>
    <row r="34" spans="1:10" ht="36" customHeight="1">
      <c r="A34" s="804" t="s">
        <v>624</v>
      </c>
      <c r="B34" s="804"/>
      <c r="C34" s="804"/>
      <c r="D34" s="804"/>
      <c r="E34" s="804"/>
      <c r="F34" s="804"/>
      <c r="G34" s="804"/>
      <c r="H34" s="804"/>
      <c r="I34" s="804"/>
      <c r="J34" s="70"/>
    </row>
    <row r="35" spans="1:10" ht="16.5">
      <c r="A35" s="801" t="s">
        <v>540</v>
      </c>
      <c r="B35" s="801"/>
      <c r="C35" s="801"/>
      <c r="D35" s="801"/>
      <c r="E35" s="801"/>
      <c r="F35" s="801"/>
      <c r="G35" s="801"/>
      <c r="H35" s="801"/>
      <c r="I35" s="801"/>
      <c r="J35" s="70"/>
    </row>
    <row r="36" spans="1:10" ht="15.75">
      <c r="A36" s="793" t="s">
        <v>405</v>
      </c>
      <c r="B36" s="793"/>
      <c r="C36" s="793"/>
      <c r="D36" s="793"/>
      <c r="E36" s="793"/>
      <c r="F36" s="793"/>
      <c r="G36" s="793"/>
      <c r="H36" s="793"/>
      <c r="I36" s="793"/>
      <c r="J36" s="70"/>
    </row>
    <row r="37" spans="1:10" ht="15.75">
      <c r="A37" s="793">
        <f>'Names of Bidder'!D10</f>
        <v>0</v>
      </c>
      <c r="B37" s="793"/>
      <c r="C37" s="793"/>
      <c r="D37" s="793"/>
      <c r="E37" s="793"/>
      <c r="F37" s="793"/>
      <c r="G37" s="793"/>
      <c r="H37" s="793"/>
      <c r="I37" s="793"/>
      <c r="J37" s="70"/>
    </row>
    <row r="38" spans="1:10" ht="36.75" customHeight="1">
      <c r="A38" s="792" t="str">
        <f>" having its Registered Office at " &amp; 'Names of Bidder'!D11 &amp; " " &amp; 'Names of Bidder'!D12 &amp; " " &amp; 'Names of Bidder'!D13</f>
        <v xml:space="preserve"> having its Registered Office at   </v>
      </c>
      <c r="B38" s="792"/>
      <c r="C38" s="792"/>
      <c r="D38" s="792"/>
      <c r="E38" s="792"/>
      <c r="F38" s="792"/>
      <c r="G38" s="792"/>
      <c r="H38" s="792"/>
      <c r="I38" s="792"/>
      <c r="J38" s="70"/>
    </row>
    <row r="39" spans="1:10" ht="15.75">
      <c r="A39" s="793" t="str">
        <f>IF('Names of Bidder'!D6 = "Sole Bidder", " ", " and ")</f>
        <v xml:space="preserve"> and </v>
      </c>
      <c r="B39" s="793"/>
      <c r="C39" s="793"/>
      <c r="D39" s="793"/>
      <c r="E39" s="793"/>
      <c r="F39" s="793"/>
      <c r="G39" s="793"/>
      <c r="H39" s="793"/>
      <c r="I39" s="793"/>
      <c r="J39" s="70"/>
    </row>
    <row r="40" spans="1:10" ht="17.25" customHeight="1">
      <c r="A40" s="792" t="str">
        <f>IF('Names of Bidder'!D6= "Sole Bidder", "", IF('Names of Bidder'!D7=1,'Names of Bidder'!D15,IF('Names of Bidder'!D7=2,'Names of Bidder'!D15&amp;" &amp; "&amp;'Names of Bidder'!D20,"")))</f>
        <v/>
      </c>
      <c r="B40" s="792"/>
      <c r="C40" s="792"/>
      <c r="D40" s="792"/>
      <c r="E40" s="792"/>
      <c r="F40" s="792"/>
      <c r="G40" s="792"/>
      <c r="H40" s="792"/>
      <c r="I40" s="792"/>
      <c r="J40" s="70"/>
    </row>
    <row r="41" spans="1:10" ht="39" customHeight="1">
      <c r="A41" s="79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92"/>
      <c r="C41" s="792"/>
      <c r="D41" s="792"/>
      <c r="E41" s="792"/>
      <c r="F41" s="792"/>
      <c r="G41" s="792"/>
      <c r="H41" s="792"/>
      <c r="I41" s="792"/>
      <c r="J41" s="70"/>
    </row>
    <row r="42" spans="1:10" ht="15.75">
      <c r="A42" s="793" t="s">
        <v>406</v>
      </c>
      <c r="B42" s="793"/>
      <c r="C42" s="793"/>
      <c r="D42" s="793"/>
      <c r="E42" s="793"/>
      <c r="F42" s="793"/>
      <c r="G42" s="793"/>
      <c r="H42" s="793"/>
      <c r="I42" s="793"/>
      <c r="J42" s="70"/>
    </row>
    <row r="43" spans="1:10" ht="16.5">
      <c r="A43" s="801" t="s">
        <v>407</v>
      </c>
      <c r="B43" s="801"/>
      <c r="C43" s="801"/>
      <c r="D43" s="801"/>
      <c r="E43" s="801"/>
      <c r="F43" s="801"/>
      <c r="G43" s="801"/>
      <c r="H43" s="801"/>
      <c r="I43" s="801"/>
      <c r="J43" s="70"/>
    </row>
    <row r="44" spans="1:10" ht="16.5">
      <c r="A44" s="801" t="s">
        <v>408</v>
      </c>
      <c r="B44" s="801"/>
      <c r="C44" s="801"/>
      <c r="D44" s="801"/>
      <c r="E44" s="801"/>
      <c r="F44" s="801"/>
      <c r="G44" s="801"/>
      <c r="H44" s="801"/>
      <c r="I44" s="801"/>
      <c r="J44" s="70"/>
    </row>
    <row r="45" spans="1:10" ht="103.5" customHeight="1">
      <c r="A45" s="781" t="str">
        <f>"POWERGRID intends to award, under laid-down organisational procedures, contract(s) for " &amp; Basic!B1</f>
        <v>POWERGRID intends to award, under laid-down organisational procedures, contract(s) for Substation Package-SS77 associated with (i) Augmentation of 220/132kV Salakati s/s including 1x100MVA, 220/132kV transformer under NERSS-XI ii) Extension of 220/132kV Salakati s/s under NERSS- XII iii) Extension of 220kV BTPS Substations under NERSS-XII.</v>
      </c>
      <c r="B45" s="781"/>
      <c r="C45" s="781"/>
      <c r="D45" s="781"/>
      <c r="E45" s="781"/>
      <c r="F45" s="781"/>
      <c r="G45" s="781"/>
      <c r="H45" s="781"/>
      <c r="I45" s="781"/>
      <c r="J45" s="70"/>
    </row>
    <row r="46" spans="1:10" ht="16.5" customHeight="1">
      <c r="A46" s="277"/>
      <c r="B46" s="279"/>
      <c r="C46" s="279"/>
      <c r="D46" s="279"/>
      <c r="E46" s="279"/>
      <c r="F46" s="277"/>
      <c r="G46" s="279"/>
      <c r="H46" s="279"/>
      <c r="I46" s="279"/>
      <c r="J46" s="70"/>
    </row>
    <row r="47" spans="1:10" ht="21" customHeight="1">
      <c r="A47" s="666" t="s">
        <v>409</v>
      </c>
      <c r="B47" s="666"/>
      <c r="C47" s="666"/>
      <c r="D47" s="666"/>
      <c r="E47" s="785" t="s">
        <v>409</v>
      </c>
      <c r="F47" s="785"/>
      <c r="G47" s="785"/>
      <c r="H47" s="785"/>
      <c r="I47" s="785"/>
      <c r="J47" s="70"/>
    </row>
    <row r="48" spans="1:10" ht="32.25" customHeight="1">
      <c r="A48" s="786" t="s">
        <v>491</v>
      </c>
      <c r="B48" s="786"/>
      <c r="C48" s="786"/>
      <c r="D48" s="786"/>
      <c r="E48" s="787" t="s">
        <v>750</v>
      </c>
      <c r="F48" s="787"/>
      <c r="G48" s="787"/>
      <c r="H48" s="787"/>
      <c r="I48" s="787"/>
      <c r="J48" s="70"/>
    </row>
    <row r="49" spans="1:10" ht="18.75" customHeight="1">
      <c r="A49" s="280" t="s">
        <v>411</v>
      </c>
      <c r="B49" s="281"/>
      <c r="C49" s="281"/>
      <c r="D49" s="281"/>
      <c r="E49" s="281"/>
      <c r="F49" s="281"/>
      <c r="G49" s="281"/>
      <c r="H49" s="281"/>
      <c r="I49" s="282" t="s">
        <v>412</v>
      </c>
      <c r="J49" s="70"/>
    </row>
    <row r="50" spans="1:10" ht="136.5" customHeight="1">
      <c r="A50" s="781"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Package-SS77 associated with (i) Augmentation of 220/132kV Salakati s/s including 1x100MVA, 220/132kV transformer under NERSS-XI ii) Extension of 220/132kV Salakati s/s under NERSS- XII iii) Extension of 220kV BTPS Substations under NERSS-XII. Package and Specification Number CC-CS/1047-NER/SS-4186/3/G3 POWERGRID values full compliance with all relevant laws of the land, rules,  regulations, economic use of resources, and of fairness /  transparency in its relations with its Bidders/ Contractors.</v>
      </c>
      <c r="B50" s="781"/>
      <c r="C50" s="781"/>
      <c r="D50" s="781"/>
      <c r="E50" s="781"/>
      <c r="F50" s="781"/>
      <c r="G50" s="781"/>
      <c r="H50" s="781"/>
      <c r="I50" s="781"/>
    </row>
    <row r="51" spans="1:10" ht="8.1" customHeight="1">
      <c r="A51" s="283"/>
      <c r="B51" s="284"/>
      <c r="C51" s="284"/>
      <c r="D51" s="284"/>
      <c r="E51" s="284"/>
      <c r="F51" s="284"/>
      <c r="G51" s="284"/>
      <c r="H51" s="284"/>
      <c r="I51" s="284"/>
    </row>
    <row r="52" spans="1:10" ht="35.25" customHeight="1">
      <c r="A52" s="781" t="s">
        <v>413</v>
      </c>
      <c r="B52" s="781"/>
      <c r="C52" s="781"/>
      <c r="D52" s="781"/>
      <c r="E52" s="781"/>
      <c r="F52" s="781"/>
      <c r="G52" s="781"/>
      <c r="H52" s="781"/>
      <c r="I52" s="781"/>
    </row>
    <row r="53" spans="1:10" ht="8.1" customHeight="1">
      <c r="A53" s="285"/>
      <c r="B53" s="284"/>
      <c r="C53" s="284"/>
      <c r="D53" s="284"/>
      <c r="E53" s="284"/>
      <c r="F53" s="284"/>
      <c r="G53" s="284"/>
      <c r="H53" s="284"/>
      <c r="I53" s="284"/>
    </row>
    <row r="54" spans="1:10" ht="15.75">
      <c r="A54" s="790" t="s">
        <v>414</v>
      </c>
      <c r="B54" s="790"/>
      <c r="C54" s="790"/>
      <c r="D54" s="790"/>
      <c r="E54" s="790"/>
      <c r="F54" s="790"/>
      <c r="G54" s="790"/>
      <c r="H54" s="790"/>
      <c r="I54" s="790"/>
    </row>
    <row r="55" spans="1:10" ht="8.1" customHeight="1">
      <c r="A55" s="285"/>
      <c r="B55" s="284"/>
      <c r="C55" s="284"/>
      <c r="D55" s="284"/>
      <c r="E55" s="284"/>
      <c r="F55" s="284"/>
      <c r="G55" s="284"/>
      <c r="H55" s="284"/>
      <c r="I55" s="284"/>
    </row>
    <row r="56" spans="1:10" ht="16.5">
      <c r="A56" s="788" t="s">
        <v>415</v>
      </c>
      <c r="B56" s="788"/>
      <c r="C56" s="788"/>
      <c r="D56" s="788"/>
      <c r="E56" s="788"/>
      <c r="F56" s="788"/>
      <c r="G56" s="788"/>
      <c r="H56" s="788"/>
      <c r="I56" s="788"/>
    </row>
    <row r="57" spans="1:10" ht="8.1" customHeight="1">
      <c r="A57" s="286"/>
      <c r="B57" s="284"/>
      <c r="C57" s="284"/>
      <c r="D57" s="284"/>
      <c r="E57" s="284"/>
      <c r="F57" s="284"/>
      <c r="G57" s="284"/>
      <c r="H57" s="284"/>
      <c r="I57" s="284"/>
    </row>
    <row r="58" spans="1:10" ht="37.5" customHeight="1">
      <c r="A58" s="287" t="s">
        <v>416</v>
      </c>
      <c r="B58" s="791" t="s">
        <v>417</v>
      </c>
      <c r="C58" s="791"/>
      <c r="D58" s="791"/>
      <c r="E58" s="791"/>
      <c r="F58" s="791"/>
      <c r="G58" s="791"/>
      <c r="H58" s="791"/>
      <c r="I58" s="791"/>
    </row>
    <row r="59" spans="1:10" ht="8.1" customHeight="1">
      <c r="A59" s="285"/>
      <c r="B59" s="284"/>
      <c r="C59" s="284"/>
      <c r="D59" s="284"/>
      <c r="E59" s="284"/>
      <c r="F59" s="284"/>
      <c r="G59" s="284"/>
      <c r="H59" s="284"/>
      <c r="I59" s="284"/>
    </row>
    <row r="60" spans="1:10" ht="67.5" customHeight="1">
      <c r="A60" s="284"/>
      <c r="B60" s="287" t="s">
        <v>418</v>
      </c>
      <c r="C60" s="791" t="s">
        <v>419</v>
      </c>
      <c r="D60" s="791"/>
      <c r="E60" s="791"/>
      <c r="F60" s="791"/>
      <c r="G60" s="791"/>
      <c r="H60" s="791"/>
      <c r="I60" s="791"/>
    </row>
    <row r="61" spans="1:10" ht="8.1" customHeight="1">
      <c r="A61" s="284"/>
      <c r="B61" s="287"/>
      <c r="C61" s="288"/>
      <c r="D61" s="288"/>
      <c r="E61" s="288"/>
      <c r="F61" s="288"/>
      <c r="G61" s="288"/>
      <c r="H61" s="288"/>
      <c r="I61" s="288"/>
    </row>
    <row r="62" spans="1:10" ht="83.25" customHeight="1">
      <c r="A62" s="284"/>
      <c r="B62" s="287" t="s">
        <v>420</v>
      </c>
      <c r="C62" s="791" t="s">
        <v>699</v>
      </c>
      <c r="D62" s="791"/>
      <c r="E62" s="791"/>
      <c r="F62" s="791"/>
      <c r="G62" s="791"/>
      <c r="H62" s="791"/>
      <c r="I62" s="791"/>
    </row>
    <row r="63" spans="1:10" ht="8.1" customHeight="1">
      <c r="A63" s="284"/>
      <c r="B63" s="287"/>
      <c r="C63" s="288"/>
      <c r="D63" s="288"/>
      <c r="E63" s="288"/>
      <c r="F63" s="288"/>
      <c r="G63" s="288"/>
      <c r="H63" s="288"/>
      <c r="I63" s="288"/>
    </row>
    <row r="64" spans="1:10" ht="50.25" customHeight="1">
      <c r="A64" s="284"/>
      <c r="B64" s="287" t="s">
        <v>421</v>
      </c>
      <c r="C64" s="791" t="s">
        <v>700</v>
      </c>
      <c r="D64" s="791"/>
      <c r="E64" s="791"/>
      <c r="F64" s="791"/>
      <c r="G64" s="791"/>
      <c r="H64" s="791"/>
      <c r="I64" s="791"/>
    </row>
    <row r="65" spans="1:10" ht="8.1" customHeight="1">
      <c r="A65" s="284"/>
      <c r="B65" s="287"/>
      <c r="C65" s="288"/>
      <c r="D65" s="288"/>
      <c r="E65" s="288"/>
      <c r="F65" s="288"/>
      <c r="G65" s="288"/>
      <c r="H65" s="288"/>
      <c r="I65" s="288"/>
    </row>
    <row r="66" spans="1:10" ht="69" customHeight="1">
      <c r="A66" s="287" t="s">
        <v>422</v>
      </c>
      <c r="B66" s="791" t="s">
        <v>701</v>
      </c>
      <c r="C66" s="791"/>
      <c r="D66" s="791"/>
      <c r="E66" s="791"/>
      <c r="F66" s="791"/>
      <c r="G66" s="791"/>
      <c r="H66" s="791"/>
      <c r="I66" s="791"/>
    </row>
    <row r="67" spans="1:10" ht="8.1" customHeight="1">
      <c r="A67" s="284"/>
      <c r="B67" s="287"/>
      <c r="C67" s="288"/>
      <c r="D67" s="288"/>
      <c r="E67" s="288"/>
      <c r="F67" s="288"/>
      <c r="G67" s="288"/>
      <c r="H67" s="288"/>
      <c r="I67" s="288"/>
    </row>
    <row r="68" spans="1:10" ht="16.5">
      <c r="A68" s="788" t="s">
        <v>423</v>
      </c>
      <c r="B68" s="788"/>
      <c r="C68" s="788"/>
      <c r="D68" s="788"/>
      <c r="E68" s="788"/>
      <c r="F68" s="788"/>
      <c r="G68" s="788"/>
      <c r="H68" s="788"/>
      <c r="I68" s="788"/>
    </row>
    <row r="69" spans="1:10" ht="8.1" customHeight="1">
      <c r="A69" s="284"/>
      <c r="B69" s="287"/>
      <c r="C69" s="288"/>
      <c r="D69" s="288"/>
      <c r="E69" s="288"/>
      <c r="F69" s="288"/>
      <c r="G69" s="288"/>
      <c r="H69" s="288"/>
      <c r="I69" s="288"/>
    </row>
    <row r="70" spans="1:10" ht="49.5" customHeight="1">
      <c r="A70" s="287" t="s">
        <v>416</v>
      </c>
      <c r="B70" s="791" t="s">
        <v>702</v>
      </c>
      <c r="C70" s="791"/>
      <c r="D70" s="791"/>
      <c r="E70" s="791"/>
      <c r="F70" s="791"/>
      <c r="G70" s="791"/>
      <c r="H70" s="791"/>
      <c r="I70" s="791"/>
    </row>
    <row r="71" spans="1:10" ht="24" customHeight="1">
      <c r="A71" s="277"/>
      <c r="B71" s="281"/>
      <c r="C71" s="281"/>
      <c r="D71" s="281"/>
      <c r="E71" s="281"/>
      <c r="F71" s="277"/>
      <c r="G71" s="281"/>
      <c r="H71" s="281"/>
      <c r="I71" s="281"/>
      <c r="J71" s="70"/>
    </row>
    <row r="72" spans="1:10" ht="21" customHeight="1">
      <c r="A72" s="666" t="s">
        <v>409</v>
      </c>
      <c r="B72" s="666"/>
      <c r="C72" s="666"/>
      <c r="D72" s="666"/>
      <c r="E72" s="785" t="s">
        <v>409</v>
      </c>
      <c r="F72" s="785"/>
      <c r="G72" s="785"/>
      <c r="H72" s="785"/>
      <c r="I72" s="785"/>
      <c r="J72" s="70"/>
    </row>
    <row r="73" spans="1:10" ht="33" customHeight="1">
      <c r="A73" s="786" t="s">
        <v>410</v>
      </c>
      <c r="B73" s="786"/>
      <c r="C73" s="786"/>
      <c r="D73" s="786"/>
      <c r="E73" s="787" t="s">
        <v>750</v>
      </c>
      <c r="F73" s="787"/>
      <c r="G73" s="787"/>
      <c r="H73" s="787"/>
      <c r="I73" s="787"/>
      <c r="J73" s="70"/>
    </row>
    <row r="74" spans="1:10" ht="15.75">
      <c r="A74" s="280" t="s">
        <v>411</v>
      </c>
      <c r="B74" s="281"/>
      <c r="C74" s="281"/>
      <c r="D74" s="281"/>
      <c r="E74" s="281"/>
      <c r="F74" s="281"/>
      <c r="G74" s="281"/>
      <c r="H74" s="281"/>
      <c r="I74" s="282" t="s">
        <v>424</v>
      </c>
      <c r="J74" s="70"/>
    </row>
    <row r="75" spans="1:10" ht="99" customHeight="1">
      <c r="A75" s="284"/>
      <c r="B75" s="287" t="s">
        <v>425</v>
      </c>
      <c r="C75" s="791" t="s">
        <v>703</v>
      </c>
      <c r="D75" s="791"/>
      <c r="E75" s="791"/>
      <c r="F75" s="791"/>
      <c r="G75" s="791"/>
      <c r="H75" s="791"/>
      <c r="I75" s="791"/>
    </row>
    <row r="76" spans="1:10" ht="9.9499999999999993" customHeight="1">
      <c r="A76" s="284"/>
      <c r="B76" s="289"/>
      <c r="C76" s="285"/>
      <c r="D76" s="285"/>
      <c r="E76" s="285"/>
      <c r="F76" s="285"/>
      <c r="G76" s="285"/>
      <c r="H76" s="285"/>
      <c r="I76" s="285"/>
    </row>
    <row r="77" spans="1:10" ht="84.75" customHeight="1">
      <c r="A77" s="284"/>
      <c r="B77" s="287" t="s">
        <v>420</v>
      </c>
      <c r="C77" s="791" t="s">
        <v>704</v>
      </c>
      <c r="D77" s="791"/>
      <c r="E77" s="791"/>
      <c r="F77" s="791"/>
      <c r="G77" s="791"/>
      <c r="H77" s="791"/>
      <c r="I77" s="791"/>
    </row>
    <row r="78" spans="1:10" ht="9.9499999999999993" customHeight="1">
      <c r="A78" s="284"/>
      <c r="B78" s="287"/>
      <c r="C78" s="290"/>
      <c r="D78" s="290"/>
      <c r="E78" s="290"/>
      <c r="F78" s="290"/>
      <c r="G78" s="290"/>
      <c r="H78" s="290"/>
      <c r="I78" s="290"/>
    </row>
    <row r="79" spans="1:10" ht="63" customHeight="1">
      <c r="A79" s="284"/>
      <c r="B79" s="287" t="s">
        <v>421</v>
      </c>
      <c r="C79" s="791" t="s">
        <v>705</v>
      </c>
      <c r="D79" s="791"/>
      <c r="E79" s="791"/>
      <c r="F79" s="791"/>
      <c r="G79" s="791"/>
      <c r="H79" s="791"/>
      <c r="I79" s="791"/>
    </row>
    <row r="80" spans="1:10" ht="9.9499999999999993" customHeight="1">
      <c r="A80" s="284"/>
      <c r="B80" s="287"/>
      <c r="C80" s="290"/>
      <c r="D80" s="290"/>
      <c r="E80" s="290"/>
      <c r="F80" s="290"/>
      <c r="G80" s="290"/>
      <c r="H80" s="290"/>
      <c r="I80" s="290"/>
    </row>
    <row r="81" spans="1:10" ht="80.25" customHeight="1">
      <c r="A81" s="284"/>
      <c r="B81" s="287" t="s">
        <v>426</v>
      </c>
      <c r="C81" s="791" t="s">
        <v>427</v>
      </c>
      <c r="D81" s="791"/>
      <c r="E81" s="791"/>
      <c r="F81" s="791"/>
      <c r="G81" s="791"/>
      <c r="H81" s="791"/>
      <c r="I81" s="791"/>
    </row>
    <row r="82" spans="1:10" ht="9.9499999999999993" customHeight="1">
      <c r="A82" s="284"/>
      <c r="B82" s="287"/>
      <c r="C82" s="290"/>
      <c r="D82" s="290"/>
      <c r="E82" s="290"/>
      <c r="F82" s="290"/>
      <c r="G82" s="290"/>
      <c r="H82" s="290"/>
      <c r="I82" s="290"/>
    </row>
    <row r="83" spans="1:10" ht="66" customHeight="1">
      <c r="A83" s="284"/>
      <c r="B83" s="287" t="s">
        <v>428</v>
      </c>
      <c r="C83" s="791" t="s">
        <v>706</v>
      </c>
      <c r="D83" s="791"/>
      <c r="E83" s="791"/>
      <c r="F83" s="791"/>
      <c r="G83" s="791"/>
      <c r="H83" s="791"/>
      <c r="I83" s="791"/>
    </row>
    <row r="84" spans="1:10" ht="9.9499999999999993" customHeight="1">
      <c r="A84" s="284"/>
      <c r="B84" s="287"/>
      <c r="C84" s="290"/>
      <c r="D84" s="290"/>
      <c r="E84" s="290"/>
      <c r="F84" s="290"/>
      <c r="G84" s="290"/>
      <c r="H84" s="290"/>
      <c r="I84" s="290"/>
    </row>
    <row r="85" spans="1:10" ht="50.25" customHeight="1">
      <c r="A85" s="284"/>
      <c r="B85" s="287" t="s">
        <v>429</v>
      </c>
      <c r="C85" s="791" t="s">
        <v>707</v>
      </c>
      <c r="D85" s="791"/>
      <c r="E85" s="791"/>
      <c r="F85" s="791"/>
      <c r="G85" s="791"/>
      <c r="H85" s="791"/>
      <c r="I85" s="791"/>
    </row>
    <row r="86" spans="1:10" ht="36" customHeight="1">
      <c r="A86" s="284"/>
      <c r="B86" s="287" t="s">
        <v>708</v>
      </c>
      <c r="C86" s="791" t="s">
        <v>709</v>
      </c>
      <c r="D86" s="791"/>
      <c r="E86" s="791"/>
      <c r="F86" s="791"/>
      <c r="G86" s="791"/>
      <c r="H86" s="791"/>
      <c r="I86" s="791"/>
    </row>
    <row r="87" spans="1:10" ht="8.1" customHeight="1">
      <c r="A87" s="284"/>
      <c r="B87" s="290"/>
      <c r="C87" s="290"/>
      <c r="D87" s="290"/>
      <c r="E87" s="290"/>
      <c r="F87" s="290"/>
      <c r="G87" s="290"/>
      <c r="H87" s="290"/>
      <c r="I87" s="290"/>
    </row>
    <row r="88" spans="1:10" ht="37.5" customHeight="1">
      <c r="A88" s="287" t="s">
        <v>422</v>
      </c>
      <c r="B88" s="791" t="s">
        <v>430</v>
      </c>
      <c r="C88" s="791"/>
      <c r="D88" s="791"/>
      <c r="E88" s="791"/>
      <c r="F88" s="791"/>
      <c r="G88" s="791"/>
      <c r="H88" s="791"/>
      <c r="I88" s="791"/>
    </row>
    <row r="89" spans="1:10" ht="36" customHeight="1">
      <c r="A89" s="277"/>
      <c r="B89" s="281"/>
      <c r="C89" s="281"/>
      <c r="D89" s="281"/>
      <c r="E89" s="281"/>
      <c r="F89" s="277"/>
      <c r="G89" s="281"/>
      <c r="H89" s="281"/>
      <c r="I89" s="281"/>
      <c r="J89" s="70"/>
    </row>
    <row r="90" spans="1:10" ht="21" customHeight="1">
      <c r="A90" s="666" t="s">
        <v>409</v>
      </c>
      <c r="B90" s="666"/>
      <c r="C90" s="666"/>
      <c r="D90" s="666"/>
      <c r="E90" s="785" t="s">
        <v>409</v>
      </c>
      <c r="F90" s="785"/>
      <c r="G90" s="785"/>
      <c r="H90" s="785"/>
      <c r="I90" s="785"/>
      <c r="J90" s="70"/>
    </row>
    <row r="91" spans="1:10" ht="33" customHeight="1">
      <c r="A91" s="786" t="s">
        <v>410</v>
      </c>
      <c r="B91" s="786"/>
      <c r="C91" s="786"/>
      <c r="D91" s="786"/>
      <c r="E91" s="787" t="s">
        <v>750</v>
      </c>
      <c r="F91" s="787"/>
      <c r="G91" s="787"/>
      <c r="H91" s="787"/>
      <c r="I91" s="787"/>
      <c r="J91" s="70"/>
    </row>
    <row r="92" spans="1:10" ht="15.75">
      <c r="A92" s="280" t="s">
        <v>411</v>
      </c>
      <c r="B92" s="281"/>
      <c r="C92" s="281"/>
      <c r="D92" s="281"/>
      <c r="E92" s="281"/>
      <c r="F92" s="281"/>
      <c r="G92" s="281"/>
      <c r="H92" s="281"/>
      <c r="I92" s="282" t="s">
        <v>431</v>
      </c>
      <c r="J92" s="70"/>
    </row>
    <row r="93" spans="1:10" ht="15.75">
      <c r="A93" s="280"/>
      <c r="B93" s="281"/>
      <c r="C93" s="281"/>
      <c r="D93" s="281"/>
      <c r="E93" s="281"/>
      <c r="F93" s="281"/>
      <c r="G93" s="281"/>
      <c r="H93" s="281"/>
      <c r="I93" s="282"/>
      <c r="J93" s="70"/>
    </row>
    <row r="94" spans="1:10" ht="16.5">
      <c r="A94" s="788" t="s">
        <v>432</v>
      </c>
      <c r="B94" s="788"/>
      <c r="C94" s="788"/>
      <c r="D94" s="788"/>
      <c r="E94" s="788"/>
      <c r="F94" s="788"/>
      <c r="G94" s="788"/>
      <c r="H94" s="788"/>
      <c r="I94" s="788"/>
    </row>
    <row r="95" spans="1:10" ht="8.1" customHeight="1">
      <c r="A95" s="284"/>
      <c r="B95" s="290"/>
      <c r="C95" s="290"/>
      <c r="D95" s="290"/>
      <c r="E95" s="290"/>
      <c r="F95" s="290"/>
      <c r="G95" s="290"/>
      <c r="H95" s="290"/>
      <c r="I95" s="290"/>
    </row>
    <row r="96" spans="1:10" ht="80.25" customHeight="1">
      <c r="A96" s="287" t="s">
        <v>416</v>
      </c>
      <c r="B96" s="791" t="s">
        <v>710</v>
      </c>
      <c r="C96" s="791"/>
      <c r="D96" s="791"/>
      <c r="E96" s="791"/>
      <c r="F96" s="791"/>
      <c r="G96" s="791"/>
      <c r="H96" s="791"/>
      <c r="I96" s="791"/>
    </row>
    <row r="97" spans="1:10" ht="8.1" customHeight="1">
      <c r="A97" s="284"/>
      <c r="B97" s="290"/>
      <c r="C97" s="290"/>
      <c r="D97" s="290"/>
      <c r="E97" s="290"/>
      <c r="F97" s="290"/>
      <c r="G97" s="290"/>
      <c r="H97" s="290"/>
      <c r="I97" s="290"/>
    </row>
    <row r="98" spans="1:10" ht="160.5" customHeight="1">
      <c r="A98" s="287" t="s">
        <v>422</v>
      </c>
      <c r="B98" s="791" t="s">
        <v>711</v>
      </c>
      <c r="C98" s="791"/>
      <c r="D98" s="791"/>
      <c r="E98" s="791"/>
      <c r="F98" s="791"/>
      <c r="G98" s="791"/>
      <c r="H98" s="791"/>
      <c r="I98" s="791"/>
    </row>
    <row r="99" spans="1:10" ht="8.1" customHeight="1">
      <c r="A99" s="284"/>
      <c r="B99" s="290"/>
      <c r="C99" s="290"/>
      <c r="D99" s="290"/>
      <c r="E99" s="290"/>
      <c r="F99" s="290"/>
      <c r="G99" s="290"/>
      <c r="H99" s="290"/>
      <c r="I99" s="290"/>
    </row>
    <row r="100" spans="1:10" ht="51.75" customHeight="1">
      <c r="A100" s="287" t="s">
        <v>433</v>
      </c>
      <c r="B100" s="791" t="s">
        <v>712</v>
      </c>
      <c r="C100" s="791"/>
      <c r="D100" s="791"/>
      <c r="E100" s="791"/>
      <c r="F100" s="791"/>
      <c r="G100" s="791"/>
      <c r="H100" s="791"/>
      <c r="I100" s="791"/>
    </row>
    <row r="101" spans="1:10" ht="15" customHeight="1">
      <c r="A101" s="285"/>
      <c r="B101" s="284"/>
      <c r="C101" s="284"/>
      <c r="D101" s="284"/>
      <c r="E101" s="284"/>
      <c r="F101" s="284"/>
      <c r="G101" s="284"/>
      <c r="H101" s="284"/>
      <c r="I101" s="284"/>
    </row>
    <row r="102" spans="1:10" ht="16.5">
      <c r="A102" s="788" t="s">
        <v>434</v>
      </c>
      <c r="B102" s="788"/>
      <c r="C102" s="788"/>
      <c r="D102" s="788"/>
      <c r="E102" s="788"/>
      <c r="F102" s="788"/>
      <c r="G102" s="788"/>
      <c r="H102" s="788"/>
      <c r="I102" s="788"/>
    </row>
    <row r="103" spans="1:10" ht="8.1" customHeight="1">
      <c r="A103" s="284"/>
      <c r="B103" s="290"/>
      <c r="C103" s="290"/>
      <c r="D103" s="290"/>
      <c r="E103" s="290"/>
      <c r="F103" s="290"/>
      <c r="G103" s="290"/>
      <c r="H103" s="290"/>
      <c r="I103" s="290"/>
    </row>
    <row r="104" spans="1:10" ht="40.5" customHeight="1">
      <c r="A104" s="287" t="s">
        <v>416</v>
      </c>
      <c r="B104" s="781" t="s">
        <v>713</v>
      </c>
      <c r="C104" s="781"/>
      <c r="D104" s="781"/>
      <c r="E104" s="781"/>
      <c r="F104" s="781"/>
      <c r="G104" s="781"/>
      <c r="H104" s="781"/>
      <c r="I104" s="781"/>
    </row>
    <row r="105" spans="1:10" ht="8.1" customHeight="1">
      <c r="A105" s="284"/>
      <c r="B105" s="290"/>
      <c r="C105" s="290"/>
      <c r="D105" s="290"/>
      <c r="E105" s="290"/>
      <c r="F105" s="290"/>
      <c r="G105" s="290"/>
      <c r="H105" s="290"/>
      <c r="I105" s="290"/>
    </row>
    <row r="106" spans="1:10" ht="66" customHeight="1">
      <c r="A106" s="287" t="s">
        <v>422</v>
      </c>
      <c r="B106" s="781" t="s">
        <v>714</v>
      </c>
      <c r="C106" s="781"/>
      <c r="D106" s="781"/>
      <c r="E106" s="781"/>
      <c r="F106" s="781"/>
      <c r="G106" s="781"/>
      <c r="H106" s="781"/>
      <c r="I106" s="781"/>
    </row>
    <row r="107" spans="1:10" ht="8.1" customHeight="1">
      <c r="A107" s="284"/>
      <c r="B107" s="290"/>
      <c r="C107" s="290"/>
      <c r="D107" s="290"/>
      <c r="E107" s="290"/>
      <c r="F107" s="290"/>
      <c r="G107" s="290"/>
      <c r="H107" s="290"/>
      <c r="I107" s="290"/>
    </row>
    <row r="108" spans="1:10" ht="16.5">
      <c r="A108" s="788" t="s">
        <v>435</v>
      </c>
      <c r="B108" s="788"/>
      <c r="C108" s="788"/>
      <c r="D108" s="788"/>
      <c r="E108" s="788"/>
      <c r="F108" s="788"/>
      <c r="G108" s="788"/>
      <c r="H108" s="788"/>
      <c r="I108" s="788"/>
    </row>
    <row r="109" spans="1:10" ht="15" customHeight="1">
      <c r="A109" s="286"/>
      <c r="B109" s="284"/>
      <c r="C109" s="284"/>
      <c r="D109" s="284"/>
      <c r="E109" s="284"/>
      <c r="F109" s="284"/>
      <c r="G109" s="284"/>
      <c r="H109" s="284"/>
      <c r="I109" s="284"/>
    </row>
    <row r="110" spans="1:10" ht="51.75" customHeight="1">
      <c r="A110" s="287" t="s">
        <v>416</v>
      </c>
      <c r="B110" s="781" t="s">
        <v>715</v>
      </c>
      <c r="C110" s="781"/>
      <c r="D110" s="781"/>
      <c r="E110" s="781"/>
      <c r="F110" s="781"/>
      <c r="G110" s="781"/>
      <c r="H110" s="781"/>
      <c r="I110" s="781"/>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66" t="s">
        <v>409</v>
      </c>
      <c r="B113" s="666"/>
      <c r="C113" s="666"/>
      <c r="D113" s="666"/>
      <c r="E113" s="785" t="s">
        <v>409</v>
      </c>
      <c r="F113" s="785"/>
      <c r="G113" s="785"/>
      <c r="H113" s="785"/>
      <c r="I113" s="785"/>
      <c r="J113" s="70"/>
    </row>
    <row r="114" spans="1:10" ht="33" customHeight="1">
      <c r="A114" s="786" t="s">
        <v>410</v>
      </c>
      <c r="B114" s="786"/>
      <c r="C114" s="786"/>
      <c r="D114" s="786"/>
      <c r="E114" s="787" t="s">
        <v>750</v>
      </c>
      <c r="F114" s="787"/>
      <c r="G114" s="787"/>
      <c r="H114" s="787"/>
      <c r="I114" s="787"/>
      <c r="J114" s="70"/>
    </row>
    <row r="115" spans="1:10" ht="15.75">
      <c r="A115" s="280" t="s">
        <v>411</v>
      </c>
      <c r="B115" s="281"/>
      <c r="C115" s="281"/>
      <c r="D115" s="281"/>
      <c r="E115" s="281"/>
      <c r="F115" s="281"/>
      <c r="G115" s="281"/>
      <c r="H115" s="281"/>
      <c r="I115" s="282" t="s">
        <v>436</v>
      </c>
      <c r="J115" s="70"/>
    </row>
    <row r="116" spans="1:10" ht="15.95" customHeight="1">
      <c r="A116" s="285"/>
      <c r="B116" s="284"/>
      <c r="C116" s="284"/>
      <c r="D116" s="284"/>
      <c r="E116" s="284"/>
      <c r="F116" s="284"/>
      <c r="G116" s="284"/>
      <c r="H116" s="284"/>
      <c r="I116" s="284"/>
    </row>
    <row r="117" spans="1:10" ht="50.25" customHeight="1">
      <c r="A117" s="287" t="s">
        <v>422</v>
      </c>
      <c r="B117" s="781" t="s">
        <v>716</v>
      </c>
      <c r="C117" s="781"/>
      <c r="D117" s="781"/>
      <c r="E117" s="781"/>
      <c r="F117" s="781"/>
      <c r="G117" s="781"/>
      <c r="H117" s="781"/>
      <c r="I117" s="781"/>
    </row>
    <row r="118" spans="1:10" ht="12" customHeight="1">
      <c r="A118" s="285"/>
      <c r="B118" s="284"/>
      <c r="C118" s="284"/>
      <c r="D118" s="284"/>
      <c r="E118" s="284"/>
      <c r="F118" s="284"/>
      <c r="G118" s="284"/>
      <c r="H118" s="284"/>
      <c r="I118" s="284"/>
    </row>
    <row r="119" spans="1:10" ht="16.5">
      <c r="A119" s="788" t="s">
        <v>437</v>
      </c>
      <c r="B119" s="788"/>
      <c r="C119" s="788"/>
      <c r="D119" s="788"/>
      <c r="E119" s="788"/>
      <c r="F119" s="788"/>
      <c r="G119" s="788"/>
      <c r="H119" s="788"/>
      <c r="I119" s="788"/>
    </row>
    <row r="120" spans="1:10" ht="15.95" customHeight="1">
      <c r="A120" s="285"/>
      <c r="B120" s="284"/>
      <c r="C120" s="284"/>
      <c r="D120" s="284"/>
      <c r="E120" s="284"/>
      <c r="F120" s="284"/>
      <c r="G120" s="284"/>
      <c r="H120" s="284"/>
      <c r="I120" s="284"/>
    </row>
    <row r="121" spans="1:10" ht="38.25" customHeight="1">
      <c r="A121" s="287" t="s">
        <v>416</v>
      </c>
      <c r="B121" s="781" t="s">
        <v>438</v>
      </c>
      <c r="C121" s="781"/>
      <c r="D121" s="781"/>
      <c r="E121" s="781"/>
      <c r="F121" s="781"/>
      <c r="G121" s="781"/>
      <c r="H121" s="781"/>
      <c r="I121" s="781"/>
    </row>
    <row r="122" spans="1:10" ht="8.1" customHeight="1">
      <c r="A122" s="284"/>
      <c r="B122" s="290"/>
      <c r="C122" s="290"/>
      <c r="D122" s="290"/>
      <c r="E122" s="290"/>
      <c r="F122" s="290"/>
      <c r="G122" s="290"/>
      <c r="H122" s="290"/>
      <c r="I122" s="290"/>
    </row>
    <row r="123" spans="1:10" ht="34.5" customHeight="1">
      <c r="A123" s="287" t="s">
        <v>422</v>
      </c>
      <c r="B123" s="790" t="s">
        <v>439</v>
      </c>
      <c r="C123" s="790"/>
      <c r="D123" s="790"/>
      <c r="E123" s="790"/>
      <c r="F123" s="790"/>
      <c r="G123" s="790"/>
      <c r="H123" s="790"/>
      <c r="I123" s="790"/>
    </row>
    <row r="124" spans="1:10" ht="12" customHeight="1">
      <c r="A124" s="285"/>
      <c r="B124" s="284"/>
      <c r="C124" s="284"/>
      <c r="D124" s="284"/>
      <c r="E124" s="284"/>
      <c r="F124" s="284"/>
      <c r="G124" s="284"/>
      <c r="H124" s="284"/>
      <c r="I124" s="284"/>
    </row>
    <row r="125" spans="1:10" ht="16.5">
      <c r="A125" s="788" t="s">
        <v>440</v>
      </c>
      <c r="B125" s="788"/>
      <c r="C125" s="788"/>
      <c r="D125" s="788"/>
      <c r="E125" s="788"/>
      <c r="F125" s="788"/>
      <c r="G125" s="788"/>
      <c r="H125" s="788"/>
      <c r="I125" s="788"/>
    </row>
    <row r="126" spans="1:10" ht="15.95" customHeight="1">
      <c r="A126" s="285"/>
      <c r="B126" s="284"/>
      <c r="C126" s="284"/>
      <c r="D126" s="284"/>
      <c r="E126" s="284"/>
      <c r="F126" s="284"/>
      <c r="G126" s="284"/>
      <c r="H126" s="284"/>
      <c r="I126" s="284"/>
    </row>
    <row r="127" spans="1:10" ht="82.5" customHeight="1">
      <c r="A127" s="781" t="s">
        <v>717</v>
      </c>
      <c r="B127" s="781"/>
      <c r="C127" s="781"/>
      <c r="D127" s="781"/>
      <c r="E127" s="781"/>
      <c r="F127" s="781"/>
      <c r="G127" s="781"/>
      <c r="H127" s="781"/>
      <c r="I127" s="781"/>
    </row>
    <row r="128" spans="1:10" ht="12" customHeight="1">
      <c r="A128" s="285"/>
      <c r="B128" s="284"/>
      <c r="C128" s="284"/>
      <c r="D128" s="284"/>
      <c r="E128" s="284"/>
      <c r="F128" s="284"/>
      <c r="G128" s="284"/>
      <c r="H128" s="284"/>
      <c r="I128" s="284"/>
    </row>
    <row r="129" spans="1:10" ht="21.75" customHeight="1">
      <c r="A129" s="788" t="s">
        <v>441</v>
      </c>
      <c r="B129" s="788"/>
      <c r="C129" s="788"/>
      <c r="D129" s="788"/>
      <c r="E129" s="788"/>
      <c r="F129" s="788"/>
      <c r="G129" s="788"/>
      <c r="H129" s="788"/>
      <c r="I129" s="788"/>
    </row>
    <row r="130" spans="1:10" ht="15.95" customHeight="1">
      <c r="A130" s="286"/>
      <c r="B130" s="284"/>
      <c r="C130" s="284"/>
      <c r="D130" s="284"/>
      <c r="E130" s="284"/>
      <c r="F130" s="284"/>
      <c r="G130" s="284"/>
      <c r="H130" s="284"/>
      <c r="I130" s="284"/>
    </row>
    <row r="131" spans="1:10" ht="69" customHeight="1">
      <c r="A131" s="287" t="s">
        <v>416</v>
      </c>
      <c r="B131" s="781" t="s">
        <v>718</v>
      </c>
      <c r="C131" s="781"/>
      <c r="D131" s="781"/>
      <c r="E131" s="781"/>
      <c r="F131" s="781"/>
      <c r="G131" s="781"/>
      <c r="H131" s="781"/>
      <c r="I131" s="781"/>
    </row>
    <row r="132" spans="1:10" ht="8.1" customHeight="1">
      <c r="A132" s="284"/>
      <c r="B132" s="290"/>
      <c r="C132" s="290"/>
      <c r="D132" s="290"/>
      <c r="E132" s="290"/>
      <c r="F132" s="290"/>
      <c r="G132" s="290"/>
      <c r="H132" s="290"/>
      <c r="I132" s="290"/>
    </row>
    <row r="133" spans="1:10" ht="121.5" customHeight="1">
      <c r="A133" s="287" t="s">
        <v>422</v>
      </c>
      <c r="B133" s="781" t="s">
        <v>719</v>
      </c>
      <c r="C133" s="781"/>
      <c r="D133" s="781"/>
      <c r="E133" s="781"/>
      <c r="F133" s="781"/>
      <c r="G133" s="781"/>
      <c r="H133" s="781"/>
      <c r="I133" s="781"/>
    </row>
    <row r="134" spans="1:10" ht="28.5" customHeight="1">
      <c r="A134" s="287"/>
      <c r="B134" s="278"/>
      <c r="C134" s="278"/>
      <c r="D134" s="278"/>
      <c r="E134" s="278"/>
      <c r="F134" s="278"/>
      <c r="G134" s="278"/>
      <c r="H134" s="278"/>
      <c r="I134" s="278"/>
    </row>
    <row r="135" spans="1:10" ht="24.95" customHeight="1">
      <c r="A135" s="287"/>
      <c r="B135" s="278"/>
      <c r="C135" s="278"/>
      <c r="D135" s="278"/>
      <c r="E135" s="278"/>
      <c r="F135" s="278"/>
      <c r="G135" s="278"/>
      <c r="H135" s="278"/>
      <c r="I135" s="278"/>
    </row>
    <row r="136" spans="1:10" ht="21" customHeight="1">
      <c r="A136" s="666" t="s">
        <v>409</v>
      </c>
      <c r="B136" s="666"/>
      <c r="C136" s="666"/>
      <c r="D136" s="666"/>
      <c r="E136" s="785" t="s">
        <v>409</v>
      </c>
      <c r="F136" s="785"/>
      <c r="G136" s="785"/>
      <c r="H136" s="785"/>
      <c r="I136" s="785"/>
      <c r="J136" s="70"/>
    </row>
    <row r="137" spans="1:10" ht="33" customHeight="1">
      <c r="A137" s="786" t="s">
        <v>410</v>
      </c>
      <c r="B137" s="786"/>
      <c r="C137" s="786"/>
      <c r="D137" s="786"/>
      <c r="E137" s="787" t="s">
        <v>750</v>
      </c>
      <c r="F137" s="787"/>
      <c r="G137" s="787"/>
      <c r="H137" s="787"/>
      <c r="I137" s="787"/>
      <c r="J137" s="70"/>
    </row>
    <row r="138" spans="1:10" ht="15.75">
      <c r="A138" s="280" t="s">
        <v>411</v>
      </c>
      <c r="B138" s="281"/>
      <c r="C138" s="281"/>
      <c r="D138" s="281"/>
      <c r="E138" s="281"/>
      <c r="F138" s="281"/>
      <c r="G138" s="281"/>
      <c r="H138" s="281"/>
      <c r="I138" s="282" t="s">
        <v>442</v>
      </c>
      <c r="J138" s="70"/>
    </row>
    <row r="139" spans="1:10" ht="15.75">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433</v>
      </c>
      <c r="B141" s="781" t="s">
        <v>720</v>
      </c>
      <c r="C141" s="781"/>
      <c r="D141" s="781"/>
      <c r="E141" s="781"/>
      <c r="F141" s="781"/>
      <c r="G141" s="781"/>
      <c r="H141" s="781"/>
      <c r="I141" s="781"/>
    </row>
    <row r="142" spans="1:10" ht="12" customHeight="1">
      <c r="A142" s="287"/>
      <c r="B142" s="781"/>
      <c r="C142" s="781"/>
      <c r="D142" s="781"/>
      <c r="E142" s="781"/>
      <c r="F142" s="781"/>
      <c r="G142" s="781"/>
      <c r="H142" s="781"/>
      <c r="I142" s="781"/>
    </row>
    <row r="143" spans="1:10" ht="124.5" customHeight="1">
      <c r="A143" s="287" t="s">
        <v>443</v>
      </c>
      <c r="B143" s="781" t="s">
        <v>721</v>
      </c>
      <c r="C143" s="781"/>
      <c r="D143" s="781"/>
      <c r="E143" s="781"/>
      <c r="F143" s="781"/>
      <c r="G143" s="781"/>
      <c r="H143" s="781"/>
      <c r="I143" s="781"/>
    </row>
    <row r="144" spans="1:10" ht="12" customHeight="1">
      <c r="A144" s="287"/>
      <c r="B144" s="781"/>
      <c r="C144" s="781"/>
      <c r="D144" s="781"/>
      <c r="E144" s="781"/>
      <c r="F144" s="781"/>
      <c r="G144" s="781"/>
      <c r="H144" s="781"/>
      <c r="I144" s="781"/>
    </row>
    <row r="145" spans="1:10" ht="99" customHeight="1">
      <c r="A145" s="287" t="s">
        <v>444</v>
      </c>
      <c r="B145" s="781" t="s">
        <v>722</v>
      </c>
      <c r="C145" s="781"/>
      <c r="D145" s="781"/>
      <c r="E145" s="781"/>
      <c r="F145" s="781"/>
      <c r="G145" s="781"/>
      <c r="H145" s="781"/>
      <c r="I145" s="781"/>
    </row>
    <row r="146" spans="1:10" ht="12" customHeight="1">
      <c r="A146" s="287"/>
      <c r="B146" s="781"/>
      <c r="C146" s="781"/>
      <c r="D146" s="781"/>
      <c r="E146" s="781"/>
      <c r="F146" s="781"/>
      <c r="G146" s="781"/>
      <c r="H146" s="781"/>
      <c r="I146" s="781"/>
    </row>
    <row r="147" spans="1:10" ht="145.5" customHeight="1">
      <c r="A147" s="287" t="s">
        <v>445</v>
      </c>
      <c r="B147" s="781" t="s">
        <v>723</v>
      </c>
      <c r="C147" s="781"/>
      <c r="D147" s="781"/>
      <c r="E147" s="781"/>
      <c r="F147" s="781"/>
      <c r="G147" s="781"/>
      <c r="H147" s="781"/>
      <c r="I147" s="781"/>
    </row>
    <row r="148" spans="1:10" ht="12" customHeight="1">
      <c r="A148" s="287"/>
      <c r="B148" s="781"/>
      <c r="C148" s="781"/>
      <c r="D148" s="781"/>
      <c r="E148" s="781"/>
      <c r="F148" s="781"/>
      <c r="G148" s="781"/>
      <c r="H148" s="781"/>
      <c r="I148" s="781"/>
    </row>
    <row r="149" spans="1:10" ht="70.5" customHeight="1">
      <c r="A149" s="287" t="s">
        <v>446</v>
      </c>
      <c r="B149" s="781" t="s">
        <v>447</v>
      </c>
      <c r="C149" s="781"/>
      <c r="D149" s="781"/>
      <c r="E149" s="781"/>
      <c r="F149" s="781"/>
      <c r="G149" s="781"/>
      <c r="H149" s="781"/>
      <c r="I149" s="781"/>
    </row>
    <row r="150" spans="1:10" ht="12" customHeight="1">
      <c r="A150" s="287"/>
      <c r="B150" s="781"/>
      <c r="C150" s="781"/>
      <c r="D150" s="781"/>
      <c r="E150" s="781"/>
      <c r="F150" s="781"/>
      <c r="G150" s="781"/>
      <c r="H150" s="781"/>
      <c r="I150" s="781"/>
    </row>
    <row r="151" spans="1:10" ht="102.75" customHeight="1">
      <c r="A151" s="287" t="s">
        <v>448</v>
      </c>
      <c r="B151" s="781" t="s">
        <v>724</v>
      </c>
      <c r="C151" s="781"/>
      <c r="D151" s="781"/>
      <c r="E151" s="781"/>
      <c r="F151" s="781"/>
      <c r="G151" s="781"/>
      <c r="H151" s="781"/>
      <c r="I151" s="781"/>
    </row>
    <row r="152" spans="1:10" ht="51" customHeight="1">
      <c r="A152" s="287"/>
      <c r="B152" s="278"/>
      <c r="C152" s="278"/>
      <c r="D152" s="278"/>
      <c r="E152" s="278"/>
      <c r="F152" s="278"/>
      <c r="G152" s="278"/>
      <c r="H152" s="278"/>
      <c r="I152" s="278"/>
    </row>
    <row r="153" spans="1:10" ht="24.95" customHeight="1">
      <c r="A153" s="287"/>
      <c r="B153" s="278"/>
      <c r="C153" s="278"/>
      <c r="D153" s="278"/>
      <c r="E153" s="278"/>
      <c r="F153" s="278"/>
      <c r="G153" s="278"/>
      <c r="H153" s="278"/>
      <c r="I153" s="278"/>
    </row>
    <row r="154" spans="1:10" ht="21" customHeight="1">
      <c r="A154" s="666" t="s">
        <v>409</v>
      </c>
      <c r="B154" s="666"/>
      <c r="C154" s="666"/>
      <c r="D154" s="666"/>
      <c r="E154" s="785" t="s">
        <v>409</v>
      </c>
      <c r="F154" s="785"/>
      <c r="G154" s="785"/>
      <c r="H154" s="785"/>
      <c r="I154" s="785"/>
      <c r="J154" s="70"/>
    </row>
    <row r="155" spans="1:10" ht="33" customHeight="1">
      <c r="A155" s="786" t="s">
        <v>410</v>
      </c>
      <c r="B155" s="786"/>
      <c r="C155" s="786"/>
      <c r="D155" s="786"/>
      <c r="E155" s="787" t="s">
        <v>750</v>
      </c>
      <c r="F155" s="787"/>
      <c r="G155" s="787"/>
      <c r="H155" s="787"/>
      <c r="I155" s="787"/>
      <c r="J155" s="70"/>
    </row>
    <row r="156" spans="1:10" ht="15.75">
      <c r="A156" s="280" t="s">
        <v>411</v>
      </c>
      <c r="B156" s="281"/>
      <c r="C156" s="281"/>
      <c r="D156" s="281"/>
      <c r="E156" s="281"/>
      <c r="F156" s="281"/>
      <c r="G156" s="281"/>
      <c r="H156" s="281"/>
      <c r="I156" s="282" t="s">
        <v>449</v>
      </c>
      <c r="J156" s="70"/>
    </row>
    <row r="157" spans="1:10" ht="15.75">
      <c r="A157" s="280"/>
      <c r="B157" s="281"/>
      <c r="C157" s="281"/>
      <c r="D157" s="281"/>
      <c r="E157" s="281"/>
      <c r="F157" s="281"/>
      <c r="G157" s="281"/>
      <c r="H157" s="281"/>
      <c r="I157" s="282"/>
      <c r="J157" s="70"/>
    </row>
    <row r="158" spans="1:10" ht="57.75" customHeight="1">
      <c r="A158" s="287" t="s">
        <v>450</v>
      </c>
      <c r="B158" s="781" t="s">
        <v>726</v>
      </c>
      <c r="C158" s="781"/>
      <c r="D158" s="781"/>
      <c r="E158" s="781"/>
      <c r="F158" s="781"/>
      <c r="G158" s="781"/>
      <c r="H158" s="781"/>
      <c r="I158" s="781"/>
      <c r="J158" s="70"/>
    </row>
    <row r="159" spans="1:10" ht="21" customHeight="1">
      <c r="A159" s="287" t="s">
        <v>725</v>
      </c>
      <c r="B159" s="781" t="s">
        <v>451</v>
      </c>
      <c r="C159" s="781"/>
      <c r="D159" s="781"/>
      <c r="E159" s="781"/>
      <c r="F159" s="781"/>
      <c r="G159" s="781"/>
      <c r="H159" s="781"/>
      <c r="I159" s="781"/>
    </row>
    <row r="160" spans="1:10" ht="8.1" customHeight="1">
      <c r="A160" s="287"/>
      <c r="B160" s="284"/>
      <c r="C160" s="284"/>
      <c r="D160" s="284"/>
      <c r="E160" s="284"/>
      <c r="F160" s="284"/>
      <c r="G160" s="284"/>
      <c r="H160" s="284"/>
      <c r="I160" s="284"/>
    </row>
    <row r="161" spans="1:9" ht="74.25" customHeight="1">
      <c r="A161" s="287" t="s">
        <v>452</v>
      </c>
      <c r="B161" s="781" t="s">
        <v>453</v>
      </c>
      <c r="C161" s="781"/>
      <c r="D161" s="781"/>
      <c r="E161" s="781"/>
      <c r="F161" s="781"/>
      <c r="G161" s="781"/>
      <c r="H161" s="781"/>
      <c r="I161" s="781"/>
    </row>
    <row r="162" spans="1:9" ht="8.1" customHeight="1">
      <c r="A162" s="285"/>
      <c r="B162" s="284"/>
      <c r="C162" s="284"/>
      <c r="D162" s="284"/>
      <c r="E162" s="284"/>
      <c r="F162" s="284"/>
      <c r="G162" s="284"/>
      <c r="H162" s="284"/>
      <c r="I162" s="284"/>
    </row>
    <row r="163" spans="1:9" ht="16.5">
      <c r="A163" s="788" t="s">
        <v>454</v>
      </c>
      <c r="B163" s="788"/>
      <c r="C163" s="788"/>
      <c r="D163" s="788"/>
      <c r="E163" s="788"/>
      <c r="F163" s="788"/>
      <c r="G163" s="788"/>
      <c r="H163" s="788"/>
      <c r="I163" s="788"/>
    </row>
    <row r="164" spans="1:9" ht="8.1" customHeight="1">
      <c r="A164" s="285"/>
      <c r="B164" s="284"/>
      <c r="C164" s="284"/>
      <c r="D164" s="284"/>
      <c r="E164" s="284"/>
      <c r="F164" s="284"/>
      <c r="G164" s="284"/>
      <c r="H164" s="284"/>
      <c r="I164" s="284"/>
    </row>
    <row r="165" spans="1:9" ht="54.75" customHeight="1">
      <c r="A165" s="781" t="s">
        <v>455</v>
      </c>
      <c r="B165" s="781"/>
      <c r="C165" s="781"/>
      <c r="D165" s="781"/>
      <c r="E165" s="781"/>
      <c r="F165" s="781"/>
      <c r="G165" s="781"/>
      <c r="H165" s="781"/>
      <c r="I165" s="781"/>
    </row>
    <row r="166" spans="1:9" ht="8.1" customHeight="1">
      <c r="A166" s="286"/>
      <c r="B166" s="284"/>
      <c r="C166" s="284"/>
      <c r="D166" s="284"/>
      <c r="E166" s="284"/>
      <c r="F166" s="284"/>
      <c r="G166" s="284"/>
      <c r="H166" s="284"/>
      <c r="I166" s="284"/>
    </row>
    <row r="167" spans="1:9" ht="16.5">
      <c r="A167" s="788" t="s">
        <v>456</v>
      </c>
      <c r="B167" s="788"/>
      <c r="C167" s="788"/>
      <c r="D167" s="788"/>
      <c r="E167" s="788"/>
      <c r="F167" s="788"/>
      <c r="G167" s="788"/>
      <c r="H167" s="788"/>
      <c r="I167" s="788"/>
    </row>
    <row r="168" spans="1:9" ht="8.1" customHeight="1">
      <c r="A168" s="285"/>
      <c r="B168" s="284"/>
      <c r="C168" s="284"/>
      <c r="D168" s="284"/>
      <c r="E168" s="284"/>
      <c r="F168" s="284"/>
      <c r="G168" s="284"/>
      <c r="H168" s="284"/>
      <c r="I168" s="284"/>
    </row>
    <row r="169" spans="1:9" ht="70.5" customHeight="1">
      <c r="A169" s="287" t="s">
        <v>416</v>
      </c>
      <c r="B169" s="781" t="s">
        <v>727</v>
      </c>
      <c r="C169" s="781"/>
      <c r="D169" s="781"/>
      <c r="E169" s="781"/>
      <c r="F169" s="781"/>
      <c r="G169" s="781"/>
      <c r="H169" s="781"/>
      <c r="I169" s="781"/>
    </row>
    <row r="170" spans="1:9" ht="8.1" customHeight="1">
      <c r="A170" s="289"/>
      <c r="B170" s="284"/>
      <c r="C170" s="284"/>
      <c r="D170" s="284"/>
      <c r="E170" s="284"/>
      <c r="F170" s="284"/>
      <c r="G170" s="284"/>
      <c r="H170" s="284"/>
      <c r="I170" s="284"/>
    </row>
    <row r="171" spans="1:9" ht="39.75" customHeight="1">
      <c r="A171" s="287" t="s">
        <v>422</v>
      </c>
      <c r="B171" s="781" t="s">
        <v>728</v>
      </c>
      <c r="C171" s="781"/>
      <c r="D171" s="781"/>
      <c r="E171" s="781"/>
      <c r="F171" s="781"/>
      <c r="G171" s="781"/>
      <c r="H171" s="781"/>
      <c r="I171" s="781"/>
    </row>
    <row r="172" spans="1:9" ht="8.1" customHeight="1">
      <c r="A172" s="289"/>
      <c r="B172" s="284"/>
      <c r="C172" s="284"/>
      <c r="D172" s="284"/>
      <c r="E172" s="284"/>
      <c r="F172" s="284"/>
      <c r="G172" s="284"/>
      <c r="H172" s="284"/>
      <c r="I172" s="284"/>
    </row>
    <row r="173" spans="1:9" ht="52.5" customHeight="1">
      <c r="A173" s="287" t="s">
        <v>433</v>
      </c>
      <c r="B173" s="781" t="s">
        <v>457</v>
      </c>
      <c r="C173" s="781"/>
      <c r="D173" s="781"/>
      <c r="E173" s="781"/>
      <c r="F173" s="781"/>
      <c r="G173" s="781"/>
      <c r="H173" s="781"/>
      <c r="I173" s="781"/>
    </row>
    <row r="174" spans="1:9" ht="8.1" customHeight="1">
      <c r="A174" s="287"/>
      <c r="B174" s="284"/>
      <c r="C174" s="284"/>
      <c r="D174" s="284"/>
      <c r="E174" s="284"/>
      <c r="F174" s="284"/>
      <c r="G174" s="284"/>
      <c r="H174" s="284"/>
      <c r="I174" s="284"/>
    </row>
    <row r="175" spans="1:9" ht="49.5" customHeight="1">
      <c r="A175" s="287" t="s">
        <v>443</v>
      </c>
      <c r="B175" s="781" t="s">
        <v>458</v>
      </c>
      <c r="C175" s="781"/>
      <c r="D175" s="781"/>
      <c r="E175" s="781"/>
      <c r="F175" s="781"/>
      <c r="G175" s="781"/>
      <c r="H175" s="781"/>
      <c r="I175" s="781"/>
    </row>
    <row r="176" spans="1:9" ht="8.1" customHeight="1">
      <c r="A176" s="287"/>
      <c r="B176" s="284"/>
      <c r="C176" s="284"/>
      <c r="D176" s="284"/>
      <c r="E176" s="284"/>
      <c r="F176" s="284"/>
      <c r="G176" s="284"/>
      <c r="H176" s="284"/>
      <c r="I176" s="284"/>
    </row>
    <row r="177" spans="1:10" ht="30" customHeight="1">
      <c r="A177" s="287" t="s">
        <v>444</v>
      </c>
      <c r="B177" s="789" t="s">
        <v>729</v>
      </c>
      <c r="C177" s="789"/>
      <c r="D177" s="789"/>
      <c r="E177" s="789"/>
      <c r="F177" s="789"/>
      <c r="G177" s="789"/>
      <c r="H177" s="789"/>
      <c r="I177" s="789"/>
    </row>
    <row r="178" spans="1:10" ht="88.5" customHeight="1">
      <c r="A178" s="287" t="s">
        <v>445</v>
      </c>
      <c r="B178" s="781" t="s">
        <v>730</v>
      </c>
      <c r="C178" s="781"/>
      <c r="D178" s="781"/>
      <c r="E178" s="781"/>
      <c r="F178" s="781"/>
      <c r="G178" s="781"/>
      <c r="H178" s="781"/>
      <c r="I178" s="781"/>
    </row>
    <row r="179" spans="1:10" ht="8.1" customHeight="1">
      <c r="A179" s="287"/>
      <c r="B179" s="284"/>
      <c r="C179" s="284"/>
      <c r="D179" s="284"/>
      <c r="E179" s="284"/>
      <c r="F179" s="284"/>
      <c r="G179" s="284"/>
      <c r="H179" s="284"/>
      <c r="I179" s="284"/>
    </row>
    <row r="180" spans="1:10" ht="72" customHeight="1">
      <c r="A180" s="287" t="s">
        <v>459</v>
      </c>
      <c r="B180" s="781" t="s">
        <v>460</v>
      </c>
      <c r="C180" s="781"/>
      <c r="D180" s="781"/>
      <c r="E180" s="781"/>
      <c r="F180" s="781"/>
      <c r="G180" s="781"/>
      <c r="H180" s="781"/>
      <c r="I180" s="781"/>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66" t="s">
        <v>409</v>
      </c>
      <c r="B183" s="666"/>
      <c r="C183" s="666"/>
      <c r="D183" s="666"/>
      <c r="E183" s="785" t="s">
        <v>409</v>
      </c>
      <c r="F183" s="785"/>
      <c r="G183" s="785"/>
      <c r="H183" s="785"/>
      <c r="I183" s="785"/>
      <c r="J183" s="70"/>
    </row>
    <row r="184" spans="1:10" ht="33" customHeight="1">
      <c r="A184" s="786" t="s">
        <v>410</v>
      </c>
      <c r="B184" s="786"/>
      <c r="C184" s="786"/>
      <c r="D184" s="786"/>
      <c r="E184" s="787" t="s">
        <v>750</v>
      </c>
      <c r="F184" s="787"/>
      <c r="G184" s="787"/>
      <c r="H184" s="787"/>
      <c r="I184" s="787"/>
      <c r="J184" s="70"/>
    </row>
    <row r="185" spans="1:10" ht="15.75">
      <c r="A185" s="280" t="s">
        <v>411</v>
      </c>
      <c r="B185" s="281"/>
      <c r="C185" s="281"/>
      <c r="D185" s="281"/>
      <c r="E185" s="281"/>
      <c r="F185" s="281"/>
      <c r="G185" s="281"/>
      <c r="H185" s="281"/>
      <c r="I185" s="282" t="s">
        <v>461</v>
      </c>
      <c r="J185" s="70"/>
    </row>
    <row r="186" spans="1:10" ht="15.75">
      <c r="A186" s="280"/>
      <c r="B186" s="281"/>
      <c r="C186" s="281"/>
      <c r="D186" s="281"/>
      <c r="E186" s="281"/>
      <c r="F186" s="281"/>
      <c r="G186" s="281"/>
      <c r="H186" s="281"/>
      <c r="I186" s="282"/>
      <c r="J186" s="70"/>
    </row>
    <row r="187" spans="1:10" ht="53.25" customHeight="1">
      <c r="A187" s="287" t="s">
        <v>446</v>
      </c>
      <c r="B187" s="781" t="s">
        <v>462</v>
      </c>
      <c r="C187" s="781"/>
      <c r="D187" s="781"/>
      <c r="E187" s="781"/>
      <c r="F187" s="781"/>
      <c r="G187" s="781"/>
      <c r="H187" s="781"/>
      <c r="I187" s="781"/>
    </row>
    <row r="188" spans="1:10" ht="15.75">
      <c r="A188" s="285"/>
      <c r="B188" s="284"/>
      <c r="C188" s="284"/>
      <c r="D188" s="284"/>
      <c r="E188" s="284"/>
      <c r="F188" s="284"/>
      <c r="G188" s="284"/>
      <c r="H188" s="284"/>
      <c r="I188" s="284"/>
    </row>
    <row r="189" spans="1:10" ht="21.95" customHeight="1">
      <c r="A189" s="284"/>
      <c r="B189" s="277"/>
      <c r="C189" s="291"/>
      <c r="D189" s="291"/>
      <c r="E189" s="291"/>
      <c r="F189" s="277"/>
      <c r="G189" s="291"/>
      <c r="H189" s="291"/>
      <c r="I189" s="291"/>
    </row>
    <row r="190" spans="1:10" ht="21.95" customHeight="1">
      <c r="A190" s="284"/>
      <c r="B190" s="292" t="s">
        <v>463</v>
      </c>
      <c r="C190" s="292"/>
      <c r="D190" s="292"/>
      <c r="E190" s="292"/>
      <c r="F190" s="292" t="s">
        <v>463</v>
      </c>
      <c r="G190" s="292"/>
      <c r="H190" s="292"/>
      <c r="I190" s="292"/>
    </row>
    <row r="191" spans="1:10" ht="35.25" customHeight="1">
      <c r="A191" s="284"/>
      <c r="B191" s="782" t="s">
        <v>410</v>
      </c>
      <c r="C191" s="782"/>
      <c r="D191" s="782"/>
      <c r="E191" s="782"/>
      <c r="F191" s="782" t="s">
        <v>750</v>
      </c>
      <c r="G191" s="782"/>
      <c r="H191" s="782"/>
      <c r="I191" s="782"/>
    </row>
    <row r="192" spans="1:10" ht="21.95" customHeight="1">
      <c r="A192" s="284"/>
      <c r="B192" s="293"/>
      <c r="C192" s="294"/>
      <c r="D192" s="294"/>
      <c r="E192" s="294"/>
      <c r="F192" s="295"/>
      <c r="G192" s="295"/>
      <c r="H192" s="295"/>
      <c r="I192" s="295"/>
    </row>
    <row r="193" spans="1:9" ht="21.95" customHeight="1">
      <c r="A193" s="284"/>
      <c r="B193" s="666" t="s">
        <v>464</v>
      </c>
      <c r="C193" s="666"/>
      <c r="D193" s="666"/>
      <c r="E193" s="666"/>
      <c r="F193" s="666" t="s">
        <v>464</v>
      </c>
      <c r="G193" s="666"/>
      <c r="H193" s="666"/>
      <c r="I193" s="666"/>
    </row>
    <row r="194" spans="1:9" ht="21.95" customHeight="1">
      <c r="A194" s="284"/>
      <c r="B194" s="277"/>
      <c r="C194" s="294"/>
      <c r="D194" s="294"/>
      <c r="E194" s="294"/>
      <c r="F194" s="277"/>
      <c r="G194" s="294"/>
      <c r="H194" s="294"/>
      <c r="I194" s="294"/>
    </row>
    <row r="195" spans="1:9" ht="21.95" customHeight="1">
      <c r="A195" s="284"/>
      <c r="B195" s="277"/>
      <c r="C195" s="294"/>
      <c r="D195" s="294"/>
      <c r="E195" s="294"/>
      <c r="F195" s="277"/>
      <c r="G195" s="294"/>
      <c r="H195" s="294"/>
      <c r="I195" s="294"/>
    </row>
    <row r="196" spans="1:9" ht="24.75" customHeight="1">
      <c r="A196" s="284"/>
      <c r="B196" s="281" t="s">
        <v>465</v>
      </c>
      <c r="C196" s="296"/>
      <c r="D196" s="281"/>
      <c r="E196" s="281"/>
      <c r="F196" s="783" t="s">
        <v>465</v>
      </c>
      <c r="G196" s="784"/>
      <c r="H196" s="784"/>
      <c r="I196" s="784"/>
    </row>
    <row r="197" spans="1:9" ht="21.95" customHeight="1">
      <c r="A197" s="284"/>
      <c r="B197" s="281" t="s">
        <v>6</v>
      </c>
      <c r="C197" s="296"/>
      <c r="D197" s="281"/>
      <c r="E197" s="281"/>
      <c r="F197" s="783" t="s">
        <v>6</v>
      </c>
      <c r="G197" s="784"/>
      <c r="H197" s="784"/>
      <c r="I197" s="784"/>
    </row>
    <row r="198" spans="1:9" ht="21.95" customHeight="1">
      <c r="A198" s="284"/>
      <c r="B198" s="292"/>
      <c r="C198" s="294"/>
      <c r="D198" s="294"/>
      <c r="E198" s="294"/>
      <c r="F198" s="292"/>
      <c r="G198" s="294"/>
      <c r="H198" s="294"/>
      <c r="I198" s="294"/>
    </row>
    <row r="199" spans="1:9" ht="21.95" customHeight="1">
      <c r="A199" s="284"/>
      <c r="B199" s="666" t="s">
        <v>466</v>
      </c>
      <c r="C199" s="666"/>
      <c r="D199" s="666"/>
      <c r="E199" s="666"/>
      <c r="F199" s="666" t="s">
        <v>466</v>
      </c>
      <c r="G199" s="666"/>
      <c r="H199" s="666"/>
      <c r="I199" s="666"/>
    </row>
    <row r="200" spans="1:9" ht="21.95" customHeight="1">
      <c r="A200" s="284"/>
      <c r="B200" s="281" t="s">
        <v>465</v>
      </c>
      <c r="C200" s="281"/>
      <c r="D200" s="281"/>
      <c r="E200" s="281"/>
      <c r="F200" s="281" t="s">
        <v>465</v>
      </c>
      <c r="G200" s="292"/>
      <c r="H200" s="292"/>
      <c r="I200" s="292"/>
    </row>
    <row r="201" spans="1:9" ht="21.95" customHeight="1">
      <c r="A201" s="284"/>
      <c r="B201" s="281" t="s">
        <v>6</v>
      </c>
      <c r="C201" s="281"/>
      <c r="D201" s="281"/>
      <c r="E201" s="281"/>
      <c r="F201" s="281" t="s">
        <v>6</v>
      </c>
      <c r="G201" s="284"/>
      <c r="H201" s="284"/>
      <c r="I201" s="284"/>
    </row>
    <row r="202" spans="1:9" ht="21.95" customHeight="1">
      <c r="A202" s="284"/>
      <c r="B202" s="284"/>
      <c r="C202" s="284"/>
      <c r="D202" s="284"/>
      <c r="E202" s="284"/>
      <c r="F202" s="284"/>
      <c r="G202" s="284"/>
      <c r="H202" s="284"/>
      <c r="I202" s="284"/>
    </row>
    <row r="203" spans="1:9" ht="21.95" customHeight="1">
      <c r="A203" s="284"/>
      <c r="B203" s="666" t="s">
        <v>612</v>
      </c>
      <c r="C203" s="666"/>
      <c r="D203" s="666"/>
      <c r="E203" s="666"/>
      <c r="F203" s="666" t="s">
        <v>612</v>
      </c>
      <c r="G203" s="666"/>
      <c r="H203" s="666"/>
      <c r="I203" s="666"/>
    </row>
    <row r="204" spans="1:9" ht="21.95" customHeight="1">
      <c r="A204" s="284"/>
      <c r="B204" s="281" t="s">
        <v>465</v>
      </c>
      <c r="C204" s="281"/>
      <c r="D204" s="281"/>
      <c r="E204" s="281"/>
      <c r="F204" s="281" t="s">
        <v>465</v>
      </c>
      <c r="G204" s="292"/>
      <c r="H204" s="292"/>
      <c r="I204" s="292"/>
    </row>
    <row r="205" spans="1:9" ht="21.95" customHeight="1">
      <c r="A205" s="284"/>
      <c r="B205" s="281" t="s">
        <v>6</v>
      </c>
      <c r="C205" s="281"/>
      <c r="D205" s="281"/>
      <c r="E205" s="281"/>
      <c r="F205" s="281" t="s">
        <v>6</v>
      </c>
      <c r="G205" s="284"/>
      <c r="H205" s="284"/>
      <c r="I205" s="284"/>
    </row>
    <row r="206" spans="1:9" ht="21.95" customHeight="1">
      <c r="A206" s="284"/>
      <c r="B206" s="281"/>
      <c r="C206" s="281"/>
      <c r="D206" s="281"/>
      <c r="E206" s="281"/>
      <c r="F206" s="281"/>
      <c r="G206" s="284"/>
      <c r="H206" s="284"/>
      <c r="I206" s="284"/>
    </row>
    <row r="207" spans="1:9" ht="21.95" customHeight="1">
      <c r="A207" s="284"/>
      <c r="B207" s="281"/>
      <c r="C207" s="281"/>
      <c r="D207" s="281"/>
      <c r="E207" s="281"/>
      <c r="F207" s="281"/>
      <c r="G207" s="284"/>
      <c r="H207" s="284"/>
      <c r="I207" s="284"/>
    </row>
    <row r="208" spans="1:9" ht="21.95" customHeight="1">
      <c r="A208" s="284"/>
      <c r="B208" s="281"/>
      <c r="C208" s="281"/>
      <c r="D208" s="281"/>
      <c r="E208" s="281"/>
      <c r="F208" s="281"/>
      <c r="G208" s="284"/>
      <c r="H208" s="284"/>
      <c r="I208" s="284"/>
    </row>
    <row r="209" spans="1:9" ht="21.95" customHeight="1">
      <c r="A209" s="284"/>
      <c r="B209" s="281"/>
      <c r="C209" s="281"/>
      <c r="D209" s="281"/>
      <c r="E209" s="281"/>
      <c r="F209" s="281"/>
      <c r="G209" s="284"/>
      <c r="H209" s="284"/>
      <c r="I209" s="284"/>
    </row>
    <row r="210" spans="1:9" ht="21.95" customHeight="1">
      <c r="A210" s="284"/>
      <c r="B210" s="281"/>
      <c r="C210" s="281"/>
      <c r="D210" s="281"/>
      <c r="E210" s="281"/>
      <c r="F210" s="281"/>
      <c r="G210" s="284"/>
      <c r="H210" s="284"/>
      <c r="I210" s="284"/>
    </row>
    <row r="211" spans="1:9" ht="21.95" customHeight="1">
      <c r="A211" s="284"/>
      <c r="B211" s="281"/>
      <c r="C211" s="281"/>
      <c r="D211" s="281"/>
      <c r="E211" s="281"/>
      <c r="F211" s="281"/>
      <c r="G211" s="284"/>
      <c r="H211" s="284"/>
      <c r="I211" s="284"/>
    </row>
    <row r="212" spans="1:9" ht="21.95" customHeight="1">
      <c r="A212" s="284"/>
      <c r="B212" s="281"/>
      <c r="C212" s="281"/>
      <c r="D212" s="281"/>
      <c r="E212" s="281"/>
      <c r="F212" s="281"/>
      <c r="G212" s="284"/>
      <c r="H212" s="284"/>
      <c r="I212" s="284"/>
    </row>
    <row r="213" spans="1:9" ht="21.95" customHeight="1">
      <c r="A213" s="284"/>
      <c r="B213" s="281"/>
      <c r="C213" s="281"/>
      <c r="D213" s="281"/>
      <c r="E213" s="281"/>
      <c r="F213" s="281"/>
      <c r="G213" s="284"/>
      <c r="H213" s="284"/>
      <c r="I213" s="284"/>
    </row>
    <row r="214" spans="1:9" ht="21.95" customHeight="1">
      <c r="A214" s="284"/>
      <c r="B214" s="281"/>
      <c r="C214" s="281"/>
      <c r="D214" s="281"/>
      <c r="E214" s="281"/>
      <c r="F214" s="281"/>
      <c r="G214" s="284"/>
      <c r="H214" s="284"/>
      <c r="I214" s="284"/>
    </row>
    <row r="215" spans="1:9" ht="21.95" customHeight="1">
      <c r="A215" s="284"/>
      <c r="B215" s="281"/>
      <c r="C215" s="281"/>
      <c r="D215" s="281"/>
      <c r="E215" s="281"/>
      <c r="F215" s="281"/>
      <c r="G215" s="284"/>
      <c r="H215" s="284"/>
      <c r="I215" s="284"/>
    </row>
    <row r="216" spans="1:9" ht="21.95" customHeight="1">
      <c r="A216" s="284"/>
      <c r="B216" s="281"/>
      <c r="C216" s="281"/>
      <c r="D216" s="281"/>
      <c r="E216" s="281"/>
      <c r="F216" s="281"/>
      <c r="G216" s="284"/>
      <c r="H216" s="284"/>
      <c r="I216" s="284"/>
    </row>
    <row r="217" spans="1:9" ht="21.95"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75">
      <c r="A219" s="297"/>
      <c r="B219" s="297"/>
      <c r="C219" s="297"/>
      <c r="D219" s="297"/>
      <c r="E219" s="297"/>
      <c r="F219" s="297"/>
      <c r="G219" s="297"/>
      <c r="H219" s="297"/>
      <c r="I219" s="297"/>
    </row>
    <row r="220" spans="1:9" ht="15.75">
      <c r="A220" s="280" t="s">
        <v>411</v>
      </c>
      <c r="B220" s="281"/>
      <c r="C220" s="281"/>
      <c r="D220" s="281"/>
      <c r="E220" s="281"/>
      <c r="F220" s="281"/>
      <c r="G220" s="281"/>
      <c r="H220" s="281"/>
      <c r="I220" s="282" t="s">
        <v>467</v>
      </c>
    </row>
    <row r="221" spans="1:9" ht="15.75">
      <c r="A221" s="284"/>
      <c r="B221" s="284"/>
      <c r="C221" s="284"/>
      <c r="D221" s="284"/>
      <c r="E221" s="284"/>
      <c r="F221" s="284"/>
      <c r="G221" s="284"/>
      <c r="H221" s="284"/>
      <c r="I221" s="284"/>
    </row>
    <row r="222" spans="1:9" ht="15.75">
      <c r="A222" s="284"/>
      <c r="B222" s="284"/>
      <c r="C222" s="284"/>
      <c r="D222" s="284"/>
      <c r="E222" s="284"/>
      <c r="F222" s="284"/>
      <c r="G222" s="284"/>
      <c r="H222" s="284"/>
      <c r="I222" s="284"/>
    </row>
    <row r="223" spans="1:9" ht="15.75">
      <c r="A223" s="284"/>
      <c r="B223" s="284"/>
      <c r="C223" s="284"/>
      <c r="D223" s="284"/>
      <c r="E223" s="284"/>
      <c r="F223" s="284"/>
      <c r="G223" s="284"/>
      <c r="H223" s="284"/>
      <c r="I223" s="284"/>
    </row>
    <row r="224" spans="1:9" ht="15.75">
      <c r="A224" s="284"/>
      <c r="B224" s="284"/>
      <c r="C224" s="284"/>
      <c r="D224" s="284"/>
      <c r="E224" s="284"/>
      <c r="F224" s="284"/>
      <c r="G224" s="284"/>
      <c r="H224" s="284"/>
      <c r="I224" s="284"/>
    </row>
    <row r="225" spans="1:9" ht="15.75">
      <c r="A225" s="284"/>
      <c r="B225" s="284"/>
      <c r="C225" s="284"/>
      <c r="D225" s="284"/>
      <c r="E225" s="284"/>
      <c r="F225" s="284"/>
      <c r="G225" s="284"/>
      <c r="H225" s="284"/>
      <c r="I225" s="284"/>
    </row>
    <row r="226" spans="1:9" ht="15.75">
      <c r="A226" s="284"/>
      <c r="B226" s="284"/>
      <c r="C226" s="284"/>
      <c r="D226" s="284"/>
      <c r="E226" s="284"/>
      <c r="F226" s="284"/>
      <c r="G226" s="284"/>
      <c r="H226" s="284"/>
      <c r="I226" s="284"/>
    </row>
    <row r="227" spans="1:9" ht="15.75">
      <c r="A227" s="284"/>
      <c r="B227" s="284"/>
      <c r="C227" s="284"/>
      <c r="D227" s="284"/>
      <c r="E227" s="284"/>
      <c r="F227" s="284"/>
      <c r="G227" s="284"/>
      <c r="H227" s="284"/>
      <c r="I227" s="284"/>
    </row>
    <row r="228" spans="1:9" ht="15.75">
      <c r="A228" s="284"/>
      <c r="B228" s="284"/>
      <c r="C228" s="284"/>
      <c r="D228" s="284"/>
      <c r="E228" s="284"/>
      <c r="F228" s="284"/>
      <c r="G228" s="284"/>
      <c r="H228" s="284"/>
      <c r="I228" s="284"/>
    </row>
    <row r="229" spans="1:9" ht="15.75">
      <c r="A229" s="284"/>
      <c r="B229" s="284"/>
      <c r="C229" s="284"/>
      <c r="D229" s="284"/>
      <c r="E229" s="284"/>
      <c r="F229" s="284"/>
      <c r="G229" s="284"/>
      <c r="H229" s="284"/>
      <c r="I229" s="284"/>
    </row>
    <row r="230" spans="1:9" ht="15.75">
      <c r="A230" s="284"/>
      <c r="B230" s="284"/>
      <c r="C230" s="284"/>
      <c r="D230" s="284"/>
      <c r="E230" s="284"/>
      <c r="F230" s="284"/>
      <c r="G230" s="284"/>
      <c r="H230" s="284"/>
      <c r="I230" s="284"/>
    </row>
    <row r="231" spans="1:9" ht="15.75">
      <c r="A231" s="284"/>
      <c r="B231" s="284"/>
      <c r="C231" s="284"/>
      <c r="D231" s="284"/>
      <c r="E231" s="284"/>
      <c r="F231" s="284"/>
      <c r="G231" s="284"/>
      <c r="H231" s="284"/>
      <c r="I231" s="284"/>
    </row>
    <row r="232" spans="1:9" ht="15.75">
      <c r="A232" s="284"/>
      <c r="B232" s="284"/>
      <c r="C232" s="284"/>
      <c r="D232" s="284"/>
      <c r="E232" s="284"/>
      <c r="F232" s="284"/>
      <c r="G232" s="284"/>
      <c r="H232" s="284"/>
      <c r="I232" s="284"/>
    </row>
    <row r="233" spans="1:9" ht="15.75">
      <c r="A233" s="284"/>
      <c r="B233" s="284"/>
      <c r="C233" s="284"/>
      <c r="D233" s="284"/>
      <c r="E233" s="284"/>
      <c r="F233" s="284"/>
      <c r="G233" s="284"/>
      <c r="H233" s="284"/>
      <c r="I233" s="284"/>
    </row>
  </sheetData>
  <sheetProtection password="EE0B" sheet="1" objects="1" scenarios="1" formatColumns="0" formatRows="0" selectLockedCells="1" selectUnlockedCells="1"/>
  <customSheetViews>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20" zoomScaleNormal="100" zoomScaleSheetLayoutView="10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61" t="str">
        <f>'Attach 3(JV)'!A1</f>
        <v>Specification No. :CC-CS/1047-NER/SS-4186/3/G3</v>
      </c>
      <c r="B1" s="661"/>
      <c r="C1" s="661"/>
      <c r="D1" s="661"/>
      <c r="E1" s="376"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93" customHeight="1">
      <c r="A3" s="732" t="str">
        <f>Basic!B1</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09" t="s">
        <v>503</v>
      </c>
      <c r="B5" s="809"/>
      <c r="C5" s="809"/>
      <c r="D5" s="809"/>
      <c r="E5" s="809"/>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54" t="str">
        <f>'Attach 3(JV)'!A7</f>
        <v>Bidder’s Name and Address (Lead Partner) :</v>
      </c>
      <c r="B8" s="654"/>
      <c r="C8" s="654"/>
      <c r="D8" s="654"/>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8" t="str">
        <f>'Attach 3(JV)'!A8</f>
        <v/>
      </c>
      <c r="B9" s="668"/>
      <c r="C9" s="523"/>
      <c r="D9" s="523"/>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352</v>
      </c>
      <c r="B10" s="810" t="str">
        <f>'Attach 3(JV)'!B9:D9</f>
        <v/>
      </c>
      <c r="C10" s="810"/>
      <c r="D10" s="810"/>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354</v>
      </c>
      <c r="B11" s="665" t="str">
        <f>'Attach 3(JV)'!B10:D10</f>
        <v/>
      </c>
      <c r="C11" s="665"/>
      <c r="D11" s="665"/>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65" t="str">
        <f>'Attach 3(JV)'!B11:D11</f>
        <v/>
      </c>
      <c r="C12" s="665"/>
      <c r="D12" s="665"/>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65" t="str">
        <f>'Attach 3(JV)'!B12</f>
        <v/>
      </c>
      <c r="C13" s="665"/>
      <c r="D13" s="665"/>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65"/>
      <c r="C14" s="665"/>
      <c r="D14" s="665"/>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347</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395</v>
      </c>
      <c r="B17" s="731" t="s">
        <v>396</v>
      </c>
      <c r="C17" s="731"/>
      <c r="D17" s="731"/>
      <c r="E17" s="731"/>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11" t="s">
        <v>479</v>
      </c>
      <c r="C18" s="811"/>
      <c r="D18" s="811"/>
      <c r="E18" s="81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7" t="s">
        <v>397</v>
      </c>
      <c r="C20" s="328"/>
      <c r="D20" s="32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0"/>
      <c r="B21" s="327" t="s">
        <v>398</v>
      </c>
      <c r="C21" s="328"/>
      <c r="D21" s="329"/>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806"/>
      <c r="B22" s="807"/>
      <c r="C22" s="807"/>
      <c r="D22" s="807"/>
      <c r="E22" s="807"/>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13.5" customHeight="1">
      <c r="B24" s="808"/>
      <c r="C24" s="808"/>
      <c r="D24" s="808"/>
      <c r="E24" s="808"/>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399</v>
      </c>
      <c r="B25" s="731" t="s">
        <v>133</v>
      </c>
      <c r="C25" s="731"/>
      <c r="D25" s="731"/>
      <c r="E25" s="731"/>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157</v>
      </c>
      <c r="B26" s="813" t="s">
        <v>134</v>
      </c>
      <c r="C26" s="813"/>
      <c r="D26" s="813"/>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10" t="s">
        <v>158</v>
      </c>
      <c r="B27" s="812" t="s">
        <v>135</v>
      </c>
      <c r="C27" s="812"/>
      <c r="D27" s="812"/>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11"/>
      <c r="B28" s="812" t="s">
        <v>136</v>
      </c>
      <c r="C28" s="812"/>
      <c r="D28" s="812"/>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1"/>
      <c r="B29" s="812"/>
      <c r="C29" s="812"/>
      <c r="D29" s="812"/>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812"/>
      <c r="C30" s="812"/>
      <c r="D30" s="812"/>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812" t="s">
        <v>137</v>
      </c>
      <c r="C31" s="812"/>
      <c r="D31" s="812"/>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812"/>
      <c r="C32" s="812"/>
      <c r="D32" s="812"/>
      <c r="E32" s="307"/>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812"/>
      <c r="C33" s="812"/>
      <c r="D33" s="812"/>
      <c r="E33" s="307"/>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812" t="s">
        <v>138</v>
      </c>
      <c r="C34" s="812"/>
      <c r="D34" s="812"/>
      <c r="E34" s="307"/>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812"/>
      <c r="C35" s="812"/>
      <c r="D35" s="812"/>
      <c r="E35" s="204"/>
      <c r="F35" s="231"/>
      <c r="G35" s="231"/>
      <c r="H35" s="231"/>
      <c r="I35" s="231"/>
      <c r="J35" s="100" t="s">
        <v>614</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822"/>
      <c r="C36" s="822"/>
      <c r="D36" s="822"/>
      <c r="E36" s="205"/>
      <c r="F36" s="231"/>
      <c r="G36" s="231"/>
      <c r="H36" s="231"/>
      <c r="I36" s="231"/>
      <c r="J36" s="100" t="s">
        <v>476</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712" t="s">
        <v>685</v>
      </c>
      <c r="B37" s="829" t="s">
        <v>139</v>
      </c>
      <c r="C37" s="829"/>
      <c r="D37" s="829"/>
      <c r="E37" s="830"/>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12"/>
      <c r="B38" s="832" t="s">
        <v>140</v>
      </c>
      <c r="C38" s="833"/>
      <c r="D38" s="834"/>
      <c r="E38" s="831"/>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686</v>
      </c>
      <c r="B39" s="826" t="s">
        <v>687</v>
      </c>
      <c r="C39" s="827"/>
      <c r="D39" s="828"/>
      <c r="E39" s="538"/>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688</v>
      </c>
      <c r="B40" s="826" t="s">
        <v>689</v>
      </c>
      <c r="C40" s="827"/>
      <c r="D40" s="828"/>
      <c r="E40" s="537"/>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690</v>
      </c>
      <c r="B41" s="826" t="s">
        <v>691</v>
      </c>
      <c r="C41" s="827"/>
      <c r="D41" s="828"/>
      <c r="E41" s="539"/>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159</v>
      </c>
      <c r="B42" s="818" t="s">
        <v>141</v>
      </c>
      <c r="C42" s="818"/>
      <c r="D42" s="818"/>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1" t="s">
        <v>160</v>
      </c>
      <c r="B43" s="825" t="s">
        <v>519</v>
      </c>
      <c r="C43" s="825"/>
      <c r="D43" s="825"/>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1" t="s">
        <v>520</v>
      </c>
      <c r="B44" s="825" t="s">
        <v>521</v>
      </c>
      <c r="C44" s="825"/>
      <c r="D44" s="825"/>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1"/>
      <c r="B45" s="825" t="s">
        <v>522</v>
      </c>
      <c r="C45" s="825"/>
      <c r="D45" s="825"/>
      <c r="E45" s="382" t="s">
        <v>523</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1" t="s">
        <v>524</v>
      </c>
      <c r="B46" s="710"/>
      <c r="C46" s="817"/>
      <c r="D46" s="711"/>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1" t="s">
        <v>29</v>
      </c>
      <c r="B47" s="710"/>
      <c r="C47" s="817"/>
      <c r="D47" s="711"/>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1" t="s">
        <v>472</v>
      </c>
      <c r="B48" s="710"/>
      <c r="C48" s="817"/>
      <c r="D48" s="711"/>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1" t="s">
        <v>474</v>
      </c>
      <c r="B49" s="825" t="s">
        <v>525</v>
      </c>
      <c r="C49" s="825"/>
      <c r="D49" s="825"/>
      <c r="E49" s="383"/>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1"/>
      <c r="B50" s="825" t="s">
        <v>522</v>
      </c>
      <c r="C50" s="825"/>
      <c r="D50" s="825"/>
      <c r="E50" s="382" t="s">
        <v>523</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1" t="s">
        <v>524</v>
      </c>
      <c r="B51" s="710"/>
      <c r="C51" s="817"/>
      <c r="D51" s="711"/>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1" t="s">
        <v>29</v>
      </c>
      <c r="B52" s="710"/>
      <c r="C52" s="817"/>
      <c r="D52" s="711"/>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1" t="s">
        <v>472</v>
      </c>
      <c r="B53" s="710"/>
      <c r="C53" s="817"/>
      <c r="D53" s="711"/>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4" t="s">
        <v>526</v>
      </c>
      <c r="B54" s="710"/>
      <c r="C54" s="817"/>
      <c r="D54" s="711"/>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1" t="s">
        <v>473</v>
      </c>
      <c r="B55" s="710"/>
      <c r="C55" s="817"/>
      <c r="D55" s="711"/>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4" t="s">
        <v>477</v>
      </c>
      <c r="B56" s="710"/>
      <c r="C56" s="817"/>
      <c r="D56" s="711"/>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731</v>
      </c>
      <c r="B57" s="818" t="s">
        <v>142</v>
      </c>
      <c r="C57" s="818"/>
      <c r="D57" s="81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732</v>
      </c>
      <c r="B58" s="812" t="s">
        <v>143</v>
      </c>
      <c r="C58" s="812"/>
      <c r="D58" s="812"/>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812"/>
      <c r="C59" s="812"/>
      <c r="D59" s="812"/>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22"/>
      <c r="C60" s="822"/>
      <c r="D60" s="822"/>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733</v>
      </c>
      <c r="B61" s="824" t="s">
        <v>144</v>
      </c>
      <c r="C61" s="824"/>
      <c r="D61" s="824"/>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812" t="s">
        <v>174</v>
      </c>
      <c r="C62" s="812"/>
      <c r="D62" s="812"/>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734</v>
      </c>
      <c r="B63" s="819" t="s">
        <v>154</v>
      </c>
      <c r="C63" s="820"/>
      <c r="D63" s="821"/>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12" t="s">
        <v>145</v>
      </c>
      <c r="C64" s="812"/>
      <c r="D64" s="812"/>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12" t="s">
        <v>146</v>
      </c>
      <c r="C65" s="812"/>
      <c r="D65" s="812"/>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22" t="s">
        <v>147</v>
      </c>
      <c r="C66" s="822"/>
      <c r="D66" s="822"/>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161</v>
      </c>
      <c r="B67" s="823" t="s">
        <v>148</v>
      </c>
      <c r="C67" s="823"/>
      <c r="D67" s="823"/>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812" t="s">
        <v>149</v>
      </c>
      <c r="C68" s="812"/>
      <c r="D68" s="812"/>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12" t="s">
        <v>150</v>
      </c>
      <c r="C69" s="812"/>
      <c r="D69" s="812"/>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12"/>
      <c r="C70" s="812"/>
      <c r="D70" s="812"/>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12"/>
      <c r="C71" s="812"/>
      <c r="D71" s="812"/>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12" t="s">
        <v>151</v>
      </c>
      <c r="C72" s="812"/>
      <c r="D72" s="812"/>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812" t="s">
        <v>152</v>
      </c>
      <c r="C73" s="812"/>
      <c r="D73" s="812"/>
      <c r="E73" s="204"/>
      <c r="Z73" s="118"/>
      <c r="AA73" s="118"/>
      <c r="AB73" s="118"/>
    </row>
    <row r="74" spans="1:31" ht="18.95" customHeight="1">
      <c r="A74" s="143"/>
      <c r="B74" s="814" t="s">
        <v>152</v>
      </c>
      <c r="C74" s="815"/>
      <c r="D74" s="816"/>
      <c r="E74" s="219" t="str">
        <f>IF(H71=1,"Saving Account","Current Account")</f>
        <v>Current Account</v>
      </c>
      <c r="Z74" s="118"/>
      <c r="AA74" s="118"/>
      <c r="AB74" s="118"/>
    </row>
    <row r="75" spans="1:31" ht="33" customHeight="1">
      <c r="A75" s="110" t="s">
        <v>162</v>
      </c>
      <c r="B75" s="813" t="s">
        <v>153</v>
      </c>
      <c r="C75" s="813"/>
      <c r="D75" s="813"/>
      <c r="E75" s="104"/>
    </row>
    <row r="76" spans="1:31" ht="48" customHeight="1">
      <c r="A76" s="110" t="s">
        <v>163</v>
      </c>
      <c r="B76" s="813" t="s">
        <v>165</v>
      </c>
      <c r="C76" s="813"/>
      <c r="D76" s="813"/>
      <c r="E76" s="104"/>
    </row>
    <row r="77" spans="1:31" ht="50.25" customHeight="1">
      <c r="A77" s="738" t="s">
        <v>164</v>
      </c>
      <c r="B77" s="738"/>
      <c r="C77" s="738"/>
      <c r="D77" s="738"/>
      <c r="E77" s="738"/>
    </row>
    <row r="78" spans="1:31" ht="23.25" customHeight="1">
      <c r="A78" s="545"/>
      <c r="B78" s="545"/>
      <c r="C78" s="545"/>
      <c r="D78" s="545"/>
      <c r="E78" s="545"/>
    </row>
    <row r="79" spans="1:31" ht="13.5" customHeight="1">
      <c r="A79" s="805" t="s">
        <v>735</v>
      </c>
      <c r="B79" s="805"/>
      <c r="C79" s="805"/>
      <c r="D79" s="805"/>
      <c r="E79" s="805"/>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3"/>
      <c r="B80" s="523"/>
      <c r="C80" s="523"/>
      <c r="D80" s="523"/>
      <c r="E80" s="523"/>
    </row>
    <row r="81" spans="1:5" ht="16.5" customHeight="1">
      <c r="A81" s="668" t="s">
        <v>736</v>
      </c>
      <c r="B81" s="668"/>
      <c r="C81" s="668"/>
      <c r="D81" s="668"/>
      <c r="E81" s="668"/>
    </row>
    <row r="82" spans="1:5" ht="4.5" customHeight="1">
      <c r="A82" s="523"/>
      <c r="B82" s="523"/>
      <c r="C82" s="523"/>
      <c r="D82" s="523"/>
      <c r="E82" s="523"/>
    </row>
    <row r="83" spans="1:5" ht="16.5" customHeight="1">
      <c r="A83" s="668" t="s">
        <v>737</v>
      </c>
      <c r="B83" s="668"/>
      <c r="C83" s="668"/>
      <c r="D83" s="668"/>
      <c r="E83" s="668"/>
    </row>
    <row r="84" spans="1:5" ht="9.75" customHeight="1">
      <c r="A84" s="523"/>
      <c r="B84" s="523"/>
      <c r="C84" s="523"/>
      <c r="D84" s="523"/>
      <c r="E84" s="523"/>
    </row>
    <row r="85" spans="1:5" ht="16.5" customHeight="1">
      <c r="A85" s="668" t="s">
        <v>738</v>
      </c>
      <c r="B85" s="668"/>
      <c r="C85" s="668"/>
      <c r="D85" s="668"/>
      <c r="E85" s="668"/>
    </row>
    <row r="86" spans="1:5" ht="9" customHeight="1">
      <c r="A86" s="523"/>
      <c r="B86" s="523"/>
      <c r="C86" s="523"/>
      <c r="D86" s="523"/>
      <c r="E86" s="523"/>
    </row>
    <row r="87" spans="1:5" ht="16.5" customHeight="1">
      <c r="A87" s="668" t="s">
        <v>739</v>
      </c>
      <c r="B87" s="668"/>
      <c r="C87" s="668"/>
      <c r="D87" s="668"/>
      <c r="E87" s="668"/>
    </row>
    <row r="88" spans="1:5" ht="9" customHeight="1">
      <c r="A88" s="523"/>
      <c r="B88" s="523"/>
      <c r="C88" s="523"/>
      <c r="D88" s="523"/>
      <c r="E88" s="523"/>
    </row>
    <row r="89" spans="1:5" ht="42" customHeight="1">
      <c r="A89" s="668" t="s">
        <v>740</v>
      </c>
      <c r="B89" s="668"/>
      <c r="C89" s="668"/>
      <c r="D89" s="668"/>
      <c r="E89" s="668"/>
    </row>
    <row r="90" spans="1:5" ht="10.5" customHeight="1">
      <c r="D90" s="62"/>
    </row>
    <row r="91" spans="1:5" ht="24.95" customHeight="1">
      <c r="A91" s="37" t="s">
        <v>7</v>
      </c>
      <c r="B91" s="124" t="str">
        <f>'Attach 3(JV)'!B24</f>
        <v>--</v>
      </c>
      <c r="D91" s="62" t="s">
        <v>5</v>
      </c>
      <c r="E91" s="298" t="str">
        <f>'Attach 3(JV)'!E24</f>
        <v/>
      </c>
    </row>
    <row r="92" spans="1:5" ht="34.5" customHeight="1">
      <c r="A92" s="37" t="s">
        <v>8</v>
      </c>
      <c r="B92" s="298" t="str">
        <f>'Attach 3(JV)'!B25</f>
        <v/>
      </c>
      <c r="D92" s="62" t="s">
        <v>6</v>
      </c>
      <c r="E92" s="298"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zoomScaleSheetLayoutView="100" workbookViewId="0">
      <selection activeCell="F79" sqref="F79"/>
    </sheetView>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61" t="str">
        <f>'Attach 3(JV)'!A1</f>
        <v>Specification No. :CC-CS/1047-NER/SS-4186/3/G3</v>
      </c>
      <c r="B1" s="661"/>
      <c r="C1" s="661"/>
      <c r="D1" s="661"/>
      <c r="E1" s="661"/>
      <c r="F1" s="661"/>
      <c r="G1" s="661"/>
      <c r="H1" s="677" t="str">
        <f>"Attachment-16 " &amp; 'Attach 3(JV)'!AT1</f>
        <v xml:space="preserve">Attachment-16 </v>
      </c>
      <c r="I1" s="677"/>
      <c r="J1" s="677"/>
      <c r="K1" s="677"/>
      <c r="L1" s="677"/>
    </row>
    <row r="2" spans="1:26" ht="11.25" customHeight="1">
      <c r="Z2" s="170">
        <f>'Attach 3(JV)'!Z2</f>
        <v>0</v>
      </c>
    </row>
    <row r="3" spans="1:26" ht="84.75"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733"/>
      <c r="G3" s="733"/>
      <c r="H3" s="733"/>
      <c r="I3" s="733"/>
      <c r="J3" s="733"/>
      <c r="K3" s="733"/>
      <c r="L3" s="733"/>
    </row>
    <row r="4" spans="1:26" ht="15.95" customHeight="1">
      <c r="A4" s="29"/>
      <c r="H4" s="31"/>
      <c r="I4" s="11"/>
    </row>
    <row r="5" spans="1:26" ht="20.100000000000001" customHeight="1">
      <c r="A5" s="656" t="s">
        <v>9</v>
      </c>
      <c r="B5" s="656"/>
      <c r="C5" s="656"/>
      <c r="D5" s="656"/>
      <c r="E5" s="656"/>
      <c r="F5" s="656"/>
      <c r="G5" s="656"/>
      <c r="H5" s="656"/>
      <c r="I5" s="656"/>
      <c r="J5" s="656"/>
      <c r="K5" s="656"/>
      <c r="L5" s="656"/>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54" t="str">
        <f>'Attach 3(JV)'!A8</f>
        <v/>
      </c>
      <c r="B8" s="654"/>
      <c r="C8" s="654"/>
      <c r="D8" s="654"/>
      <c r="E8" s="654"/>
      <c r="F8" s="654"/>
      <c r="G8" s="12" t="str">
        <f>'Attach 3(JV)'!E8</f>
        <v>Contract Services</v>
      </c>
      <c r="I8" s="13"/>
    </row>
    <row r="9" spans="1:26" ht="20.100000000000001" customHeight="1">
      <c r="A9" s="14" t="s">
        <v>352</v>
      </c>
      <c r="B9" s="665" t="str">
        <f>'Attach 3(JV)'!B9</f>
        <v/>
      </c>
      <c r="C9" s="665"/>
      <c r="D9" s="665"/>
      <c r="E9" s="665"/>
      <c r="F9" s="665"/>
      <c r="G9" s="12" t="str">
        <f>'Attach 3(JV)'!E9</f>
        <v>Power Grid Corporation of India Ltd.,</v>
      </c>
      <c r="I9" s="13"/>
    </row>
    <row r="10" spans="1:26" ht="20.100000000000001" customHeight="1">
      <c r="A10" s="14" t="s">
        <v>354</v>
      </c>
      <c r="B10" s="665" t="str">
        <f>'Attach 3(JV)'!B10</f>
        <v/>
      </c>
      <c r="C10" s="665"/>
      <c r="D10" s="665"/>
      <c r="E10" s="665"/>
      <c r="F10" s="665"/>
      <c r="G10" s="12" t="str">
        <f>'Attach 3(JV)'!E10</f>
        <v>"Saudamini", Plot No. 2, Sector 29</v>
      </c>
      <c r="I10" s="13"/>
    </row>
    <row r="11" spans="1:26" ht="20.100000000000001" customHeight="1">
      <c r="B11" s="665" t="str">
        <f>'Attach 3(JV)'!B11</f>
        <v/>
      </c>
      <c r="C11" s="665"/>
      <c r="D11" s="665"/>
      <c r="E11" s="665"/>
      <c r="F11" s="665"/>
      <c r="G11" s="12" t="str">
        <f>'Attach 3(JV)'!E11</f>
        <v>Gurgaon (Haryana) - 122001</v>
      </c>
    </row>
    <row r="12" spans="1:26" ht="20.100000000000001" customHeight="1">
      <c r="A12" s="33"/>
      <c r="B12" s="665" t="str">
        <f>'Attach 3(JV)'!B12</f>
        <v/>
      </c>
      <c r="C12" s="665"/>
      <c r="D12" s="665"/>
      <c r="E12" s="665"/>
      <c r="F12" s="665"/>
      <c r="G12" s="12"/>
    </row>
    <row r="13" spans="1:26" ht="15.95" customHeight="1">
      <c r="A13" s="33"/>
      <c r="B13" s="150"/>
      <c r="C13" s="150"/>
      <c r="D13" s="150"/>
      <c r="E13" s="150"/>
      <c r="F13" s="150"/>
    </row>
    <row r="14" spans="1:26" ht="20.100000000000001" customHeight="1">
      <c r="A14" s="30" t="s">
        <v>347</v>
      </c>
    </row>
    <row r="15" spans="1:26" ht="20.100000000000001" customHeight="1">
      <c r="A15" s="33"/>
    </row>
    <row r="16" spans="1:26" ht="57.75" customHeight="1">
      <c r="A16" s="738" t="s">
        <v>12</v>
      </c>
      <c r="B16" s="738"/>
      <c r="C16" s="738"/>
      <c r="D16" s="738"/>
      <c r="E16" s="738"/>
      <c r="F16" s="738"/>
      <c r="G16" s="738"/>
      <c r="H16" s="738"/>
      <c r="I16" s="738"/>
      <c r="J16" s="738"/>
      <c r="K16" s="738"/>
      <c r="L16" s="738"/>
    </row>
    <row r="17" spans="1:12" ht="20.100000000000001" customHeight="1">
      <c r="A17" s="106">
        <v>1</v>
      </c>
      <c r="B17" s="107" t="s">
        <v>13</v>
      </c>
    </row>
    <row r="18" spans="1:12" ht="82.5" customHeight="1">
      <c r="A18" s="55"/>
      <c r="B18" s="840" t="s">
        <v>14</v>
      </c>
      <c r="C18" s="840"/>
      <c r="D18" s="840"/>
      <c r="E18" s="840"/>
      <c r="F18" s="840"/>
      <c r="G18" s="840"/>
      <c r="H18" s="840"/>
      <c r="I18" s="840"/>
      <c r="J18" s="840"/>
      <c r="K18" s="840"/>
      <c r="L18" s="840"/>
    </row>
    <row r="19" spans="1:12" ht="60.75" customHeight="1">
      <c r="A19" s="56">
        <v>1.1000000000000001</v>
      </c>
      <c r="B19" s="836" t="s">
        <v>15</v>
      </c>
      <c r="C19" s="836"/>
      <c r="D19" s="836"/>
      <c r="E19" s="836"/>
      <c r="F19" s="836"/>
      <c r="G19" s="836"/>
      <c r="H19" s="836"/>
      <c r="I19" s="836"/>
      <c r="J19" s="836"/>
      <c r="K19" s="836"/>
      <c r="L19" s="836"/>
    </row>
    <row r="20" spans="1:12" ht="33" customHeight="1">
      <c r="A20" s="55"/>
      <c r="B20" s="839" t="str">
        <f>IF('Names of Bidder'!I6="Sole Bidder","Name of the Bidder (Sole Bidder)", "Name of Bidder (Lead Partner)")</f>
        <v>Name of Bidder (Lead Partner)</v>
      </c>
      <c r="C20" s="839"/>
      <c r="D20" s="839"/>
      <c r="E20" s="839"/>
      <c r="F20" s="839"/>
      <c r="G20" s="839"/>
      <c r="H20" s="837" t="str">
        <f>B9</f>
        <v/>
      </c>
      <c r="I20" s="837"/>
      <c r="J20" s="837"/>
      <c r="K20" s="837"/>
      <c r="L20" s="837"/>
    </row>
    <row r="21" spans="1:12" ht="33" customHeight="1">
      <c r="A21" s="36"/>
      <c r="B21" s="839" t="s">
        <v>16</v>
      </c>
      <c r="C21" s="839"/>
      <c r="D21" s="839"/>
      <c r="E21" s="839"/>
      <c r="F21" s="839"/>
      <c r="G21" s="839"/>
      <c r="H21" s="838" t="s">
        <v>57</v>
      </c>
      <c r="I21" s="838"/>
      <c r="J21" s="838"/>
      <c r="K21" s="838"/>
      <c r="L21" s="838"/>
    </row>
    <row r="22" spans="1:12" ht="33" customHeight="1">
      <c r="A22" s="36"/>
      <c r="B22" s="839" t="s">
        <v>17</v>
      </c>
      <c r="C22" s="839"/>
      <c r="D22" s="839"/>
      <c r="E22" s="839"/>
      <c r="F22" s="839"/>
      <c r="G22" s="839"/>
      <c r="H22" s="838"/>
      <c r="I22" s="838"/>
      <c r="J22" s="838"/>
      <c r="K22" s="838"/>
      <c r="L22" s="838"/>
    </row>
    <row r="23" spans="1:12" ht="33" customHeight="1">
      <c r="A23" s="36"/>
      <c r="B23" s="839" t="s">
        <v>18</v>
      </c>
      <c r="C23" s="839"/>
      <c r="D23" s="839"/>
      <c r="E23" s="839"/>
      <c r="F23" s="839"/>
      <c r="G23" s="839"/>
      <c r="H23" s="838"/>
      <c r="I23" s="838"/>
      <c r="J23" s="838"/>
      <c r="K23" s="838"/>
      <c r="L23" s="838"/>
    </row>
    <row r="24" spans="1:12" ht="33" customHeight="1">
      <c r="A24" s="36"/>
      <c r="B24" s="839" t="s">
        <v>19</v>
      </c>
      <c r="C24" s="839"/>
      <c r="D24" s="839"/>
      <c r="E24" s="839"/>
      <c r="F24" s="839"/>
      <c r="G24" s="839"/>
      <c r="H24" s="838"/>
      <c r="I24" s="838"/>
      <c r="J24" s="838"/>
      <c r="K24" s="838"/>
      <c r="L24" s="838"/>
    </row>
    <row r="25" spans="1:12" ht="6" customHeight="1">
      <c r="A25" s="36"/>
      <c r="B25" s="200"/>
      <c r="C25" s="200"/>
      <c r="D25" s="200"/>
      <c r="E25" s="200"/>
      <c r="F25" s="200"/>
      <c r="G25" s="200"/>
      <c r="H25" s="201"/>
      <c r="I25" s="201"/>
      <c r="J25" s="201"/>
      <c r="K25" s="201"/>
      <c r="L25" s="201"/>
    </row>
    <row r="26" spans="1:12" ht="18.95" customHeight="1">
      <c r="A26" s="56">
        <v>1.2</v>
      </c>
      <c r="B26" s="835" t="s">
        <v>176</v>
      </c>
      <c r="C26" s="835"/>
      <c r="D26" s="835"/>
      <c r="E26" s="835"/>
      <c r="F26" s="835"/>
      <c r="G26" s="835"/>
      <c r="H26" s="835"/>
      <c r="I26" s="835"/>
      <c r="J26" s="835"/>
      <c r="K26" s="835"/>
      <c r="L26" s="835"/>
    </row>
    <row r="27" spans="1:12" ht="18.95" customHeight="1">
      <c r="A27" s="59" t="s">
        <v>20</v>
      </c>
      <c r="B27" s="105" t="s">
        <v>21</v>
      </c>
      <c r="C27" s="105"/>
      <c r="D27" s="108"/>
      <c r="E27" s="108"/>
    </row>
    <row r="28" spans="1:12" ht="18.95" customHeight="1">
      <c r="A28" s="36"/>
      <c r="B28" s="818" t="s">
        <v>22</v>
      </c>
      <c r="C28" s="818"/>
      <c r="D28" s="739"/>
      <c r="E28" s="739"/>
      <c r="F28" s="739"/>
      <c r="G28" s="739"/>
      <c r="H28" s="739"/>
      <c r="I28" s="739"/>
      <c r="J28" s="739"/>
      <c r="K28" s="739"/>
      <c r="L28" s="739"/>
    </row>
    <row r="29" spans="1:12" ht="18.95" customHeight="1">
      <c r="A29" s="36"/>
      <c r="B29" s="844" t="s">
        <v>23</v>
      </c>
      <c r="C29" s="845"/>
      <c r="D29" s="847"/>
      <c r="E29" s="847"/>
      <c r="F29" s="847"/>
      <c r="G29" s="847"/>
      <c r="H29" s="847"/>
      <c r="I29" s="847"/>
      <c r="J29" s="847"/>
      <c r="K29" s="847"/>
      <c r="L29" s="847"/>
    </row>
    <row r="30" spans="1:12" ht="18.95" customHeight="1">
      <c r="A30" s="36"/>
      <c r="B30" s="111"/>
      <c r="C30" s="57"/>
      <c r="D30" s="842"/>
      <c r="E30" s="842"/>
      <c r="F30" s="842"/>
      <c r="G30" s="842"/>
      <c r="H30" s="842"/>
      <c r="I30" s="842"/>
      <c r="J30" s="842"/>
      <c r="K30" s="842"/>
      <c r="L30" s="842"/>
    </row>
    <row r="31" spans="1:12" ht="18.95" customHeight="1">
      <c r="A31" s="36"/>
      <c r="B31" s="111"/>
      <c r="C31" s="57"/>
      <c r="D31" s="842"/>
      <c r="E31" s="842"/>
      <c r="F31" s="842"/>
      <c r="G31" s="842"/>
      <c r="H31" s="842"/>
      <c r="I31" s="842"/>
      <c r="J31" s="842"/>
      <c r="K31" s="842"/>
      <c r="L31" s="842"/>
    </row>
    <row r="32" spans="1:12" ht="18.95" customHeight="1">
      <c r="A32" s="36"/>
      <c r="B32" s="112"/>
      <c r="C32" s="58"/>
      <c r="D32" s="843"/>
      <c r="E32" s="843"/>
      <c r="F32" s="843"/>
      <c r="G32" s="843"/>
      <c r="H32" s="843"/>
      <c r="I32" s="843"/>
      <c r="J32" s="843"/>
      <c r="K32" s="843"/>
      <c r="L32" s="843"/>
    </row>
    <row r="33" spans="1:54" ht="18.95" customHeight="1">
      <c r="A33" s="36"/>
      <c r="B33" s="818" t="s">
        <v>24</v>
      </c>
      <c r="C33" s="818"/>
      <c r="D33" s="739"/>
      <c r="E33" s="739"/>
      <c r="F33" s="739"/>
      <c r="G33" s="739"/>
      <c r="H33" s="739"/>
      <c r="I33" s="739"/>
      <c r="J33" s="739"/>
      <c r="K33" s="739"/>
      <c r="L33" s="739"/>
    </row>
    <row r="34" spans="1:54" ht="18.95" customHeight="1">
      <c r="A34" s="36"/>
      <c r="B34" s="818" t="s">
        <v>25</v>
      </c>
      <c r="C34" s="818"/>
      <c r="D34" s="739"/>
      <c r="E34" s="739"/>
      <c r="F34" s="739"/>
      <c r="G34" s="739"/>
      <c r="H34" s="739"/>
      <c r="I34" s="739"/>
      <c r="J34" s="739"/>
      <c r="K34" s="739"/>
      <c r="L34" s="739"/>
    </row>
    <row r="35" spans="1:54" ht="18.95" customHeight="1">
      <c r="A35" s="36"/>
      <c r="B35" s="818" t="s">
        <v>26</v>
      </c>
      <c r="C35" s="818"/>
      <c r="D35" s="739"/>
      <c r="E35" s="739"/>
      <c r="F35" s="739"/>
      <c r="G35" s="739"/>
      <c r="H35" s="739"/>
      <c r="I35" s="739"/>
      <c r="J35" s="739"/>
      <c r="K35" s="739"/>
      <c r="L35" s="739"/>
    </row>
    <row r="36" spans="1:54" ht="18.95" customHeight="1">
      <c r="A36" s="36"/>
      <c r="B36" s="818" t="s">
        <v>27</v>
      </c>
      <c r="C36" s="818"/>
      <c r="D36" s="739"/>
      <c r="E36" s="739"/>
      <c r="F36" s="739"/>
      <c r="G36" s="739"/>
      <c r="H36" s="739"/>
      <c r="I36" s="739"/>
      <c r="J36" s="739"/>
      <c r="K36" s="739"/>
      <c r="L36" s="739"/>
    </row>
    <row r="37" spans="1:54" ht="8.1" customHeight="1">
      <c r="A37" s="36"/>
      <c r="B37" s="113"/>
      <c r="C37" s="113"/>
      <c r="D37" s="114"/>
      <c r="E37" s="114"/>
      <c r="F37" s="114"/>
      <c r="G37" s="114"/>
      <c r="H37" s="114"/>
      <c r="I37" s="114"/>
      <c r="J37" s="114"/>
      <c r="K37" s="114"/>
      <c r="L37" s="114"/>
    </row>
    <row r="38" spans="1:54" ht="61.5" customHeight="1">
      <c r="A38" s="60" t="s">
        <v>29</v>
      </c>
      <c r="B38" s="840" t="s">
        <v>28</v>
      </c>
      <c r="C38" s="840"/>
      <c r="D38" s="840"/>
      <c r="E38" s="840"/>
      <c r="F38" s="840"/>
      <c r="G38" s="840"/>
      <c r="H38" s="840"/>
      <c r="I38" s="840"/>
      <c r="J38" s="840"/>
      <c r="K38" s="840"/>
      <c r="L38" s="840"/>
    </row>
    <row r="39" spans="1:54" ht="33.75" customHeight="1">
      <c r="A39" s="36"/>
      <c r="B39" s="110" t="s">
        <v>350</v>
      </c>
      <c r="C39" s="841" t="s">
        <v>30</v>
      </c>
      <c r="D39" s="841"/>
      <c r="E39" s="841"/>
      <c r="F39" s="841"/>
      <c r="G39" s="841" t="s">
        <v>31</v>
      </c>
      <c r="H39" s="841"/>
      <c r="I39" s="841" t="s">
        <v>32</v>
      </c>
      <c r="J39" s="841"/>
      <c r="K39" s="841"/>
      <c r="L39" s="841"/>
    </row>
    <row r="40" spans="1:54" ht="38.1" customHeight="1">
      <c r="B40" s="121"/>
      <c r="C40" s="739"/>
      <c r="D40" s="739"/>
      <c r="E40" s="739"/>
      <c r="F40" s="739"/>
      <c r="G40" s="846"/>
      <c r="H40" s="846"/>
      <c r="I40" s="739"/>
      <c r="J40" s="739"/>
      <c r="K40" s="739"/>
      <c r="L40" s="739"/>
    </row>
    <row r="41" spans="1:54" ht="38.1" customHeight="1">
      <c r="A41" s="36"/>
      <c r="B41" s="121"/>
      <c r="C41" s="739"/>
      <c r="D41" s="739"/>
      <c r="E41" s="739"/>
      <c r="F41" s="739"/>
      <c r="G41" s="846"/>
      <c r="H41" s="846"/>
      <c r="I41" s="739"/>
      <c r="J41" s="739"/>
      <c r="K41" s="739"/>
      <c r="L41" s="739"/>
    </row>
    <row r="42" spans="1:54" ht="20.100000000000001" customHeight="1">
      <c r="A42" s="106">
        <v>2</v>
      </c>
      <c r="B42" s="115" t="s">
        <v>33</v>
      </c>
    </row>
    <row r="43" spans="1:54" ht="78.75" customHeight="1">
      <c r="B43" s="840" t="s">
        <v>34</v>
      </c>
      <c r="C43" s="840"/>
      <c r="D43" s="840"/>
      <c r="E43" s="840"/>
      <c r="F43" s="840"/>
      <c r="G43" s="840"/>
      <c r="H43" s="840"/>
      <c r="I43" s="840"/>
      <c r="J43" s="840"/>
      <c r="K43" s="840"/>
      <c r="L43" s="840"/>
    </row>
    <row r="44" spans="1:54" s="25" customFormat="1" ht="34.5" customHeight="1">
      <c r="A44" s="56">
        <v>2.1</v>
      </c>
      <c r="B44" s="840" t="s">
        <v>35</v>
      </c>
      <c r="C44" s="840"/>
      <c r="D44" s="840"/>
      <c r="E44" s="840"/>
      <c r="F44" s="840"/>
      <c r="G44" s="840"/>
      <c r="H44" s="840"/>
      <c r="I44" s="840"/>
      <c r="J44" s="840"/>
      <c r="K44" s="840"/>
      <c r="L44" s="840"/>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841" t="s">
        <v>37</v>
      </c>
      <c r="D45" s="841"/>
      <c r="E45" s="841"/>
      <c r="F45" s="841"/>
      <c r="G45" s="841" t="s">
        <v>38</v>
      </c>
      <c r="H45" s="841"/>
      <c r="I45" s="841" t="s">
        <v>117</v>
      </c>
      <c r="J45" s="841"/>
      <c r="K45" s="841" t="s">
        <v>118</v>
      </c>
      <c r="L45" s="841"/>
    </row>
    <row r="46" spans="1:54" ht="27.95" customHeight="1">
      <c r="A46" s="36"/>
      <c r="B46" s="121">
        <v>1</v>
      </c>
      <c r="C46" s="739"/>
      <c r="D46" s="739"/>
      <c r="E46" s="739"/>
      <c r="F46" s="739"/>
      <c r="G46" s="846"/>
      <c r="H46" s="846"/>
      <c r="I46" s="846"/>
      <c r="J46" s="846"/>
      <c r="K46" s="848"/>
      <c r="L46" s="848"/>
    </row>
    <row r="47" spans="1:54" ht="27.95" customHeight="1">
      <c r="A47" s="36"/>
      <c r="B47" s="121">
        <v>2</v>
      </c>
      <c r="C47" s="739"/>
      <c r="D47" s="739"/>
      <c r="E47" s="739"/>
      <c r="F47" s="739"/>
      <c r="G47" s="846"/>
      <c r="H47" s="846"/>
      <c r="I47" s="846"/>
      <c r="J47" s="846"/>
      <c r="K47" s="848"/>
      <c r="L47" s="848"/>
    </row>
    <row r="48" spans="1:54" ht="27.95" customHeight="1">
      <c r="A48" s="36"/>
      <c r="B48" s="121">
        <v>3</v>
      </c>
      <c r="C48" s="739"/>
      <c r="D48" s="739"/>
      <c r="E48" s="739"/>
      <c r="F48" s="739"/>
      <c r="G48" s="846"/>
      <c r="H48" s="846"/>
      <c r="I48" s="846"/>
      <c r="J48" s="846"/>
      <c r="K48" s="848"/>
      <c r="L48" s="848"/>
    </row>
    <row r="49" spans="1:54" ht="27.95" customHeight="1">
      <c r="A49" s="36"/>
      <c r="B49" s="121">
        <v>4</v>
      </c>
      <c r="C49" s="739"/>
      <c r="D49" s="739"/>
      <c r="E49" s="739"/>
      <c r="F49" s="739"/>
      <c r="G49" s="846"/>
      <c r="H49" s="846"/>
      <c r="I49" s="846"/>
      <c r="J49" s="846"/>
      <c r="K49" s="848"/>
      <c r="L49" s="848"/>
    </row>
    <row r="50" spans="1:54" ht="27.95" customHeight="1">
      <c r="A50" s="36"/>
      <c r="B50" s="121">
        <v>5</v>
      </c>
      <c r="C50" s="739"/>
      <c r="D50" s="739"/>
      <c r="E50" s="739"/>
      <c r="F50" s="739"/>
      <c r="G50" s="846"/>
      <c r="H50" s="846"/>
      <c r="I50" s="846"/>
      <c r="J50" s="846"/>
      <c r="K50" s="848"/>
      <c r="L50" s="848"/>
    </row>
    <row r="51" spans="1:54" ht="21" customHeight="1">
      <c r="A51" s="106">
        <v>3</v>
      </c>
      <c r="B51" s="116" t="s">
        <v>694</v>
      </c>
      <c r="C51" s="105"/>
      <c r="D51" s="114"/>
      <c r="E51" s="114"/>
      <c r="F51" s="114"/>
      <c r="G51" s="61"/>
    </row>
    <row r="52" spans="1:54" ht="55.5" customHeight="1">
      <c r="A52" s="106"/>
      <c r="B52" s="855" t="s">
        <v>695</v>
      </c>
      <c r="C52" s="855"/>
      <c r="D52" s="855"/>
      <c r="E52" s="855"/>
      <c r="F52" s="855"/>
      <c r="G52" s="855"/>
      <c r="H52" s="855"/>
      <c r="I52" s="855"/>
      <c r="J52" s="855"/>
      <c r="K52" s="855"/>
      <c r="L52" s="855"/>
    </row>
    <row r="53" spans="1:54" ht="10.5" customHeight="1">
      <c r="A53" s="106"/>
      <c r="B53" s="116"/>
      <c r="C53" s="105"/>
      <c r="D53" s="114"/>
      <c r="E53" s="114"/>
      <c r="F53" s="114"/>
      <c r="G53" s="61"/>
    </row>
    <row r="54" spans="1:54" ht="21.75" customHeight="1">
      <c r="A54" s="117">
        <v>3.1</v>
      </c>
      <c r="B54" s="856" t="s">
        <v>696</v>
      </c>
      <c r="C54" s="856"/>
      <c r="D54" s="856"/>
      <c r="E54" s="856"/>
      <c r="F54" s="856"/>
      <c r="G54" s="856"/>
      <c r="H54" s="856"/>
      <c r="I54" s="856"/>
      <c r="J54" s="856"/>
      <c r="K54" s="856"/>
      <c r="L54" s="856"/>
    </row>
    <row r="55" spans="1:54" ht="9" customHeight="1">
      <c r="A55" s="36"/>
      <c r="B55" s="840"/>
      <c r="C55" s="840"/>
      <c r="D55" s="840"/>
      <c r="E55" s="840"/>
      <c r="F55" s="840"/>
      <c r="G55" s="840"/>
      <c r="H55" s="840"/>
      <c r="I55" s="840"/>
      <c r="J55" s="840"/>
      <c r="K55" s="840"/>
      <c r="L55" s="840"/>
    </row>
    <row r="56" spans="1:54" s="25" customFormat="1" ht="40.5" customHeight="1">
      <c r="A56" s="36"/>
      <c r="B56" s="712" t="s">
        <v>36</v>
      </c>
      <c r="C56" s="712"/>
      <c r="D56" s="712"/>
      <c r="E56" s="674" t="s">
        <v>697</v>
      </c>
      <c r="F56" s="850"/>
      <c r="G56" s="850"/>
      <c r="H56" s="675"/>
      <c r="I56" s="712" t="s">
        <v>698</v>
      </c>
      <c r="J56" s="712"/>
      <c r="K56" s="712"/>
      <c r="L56" s="712"/>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39"/>
      <c r="C57" s="739"/>
      <c r="D57" s="739"/>
      <c r="E57" s="846"/>
      <c r="F57" s="846"/>
      <c r="G57" s="846"/>
      <c r="H57" s="846"/>
      <c r="I57" s="846"/>
      <c r="J57" s="846"/>
      <c r="K57" s="846"/>
      <c r="L57" s="846"/>
    </row>
    <row r="58" spans="1:54" ht="20.100000000000001" customHeight="1">
      <c r="A58" s="36"/>
      <c r="B58" s="739"/>
      <c r="C58" s="739"/>
      <c r="D58" s="739"/>
      <c r="E58" s="846"/>
      <c r="F58" s="846"/>
      <c r="G58" s="846"/>
      <c r="H58" s="846"/>
      <c r="I58" s="846"/>
      <c r="J58" s="846"/>
      <c r="K58" s="846"/>
      <c r="L58" s="846"/>
    </row>
    <row r="59" spans="1:54" ht="20.100000000000001" customHeight="1">
      <c r="A59" s="36"/>
      <c r="B59" s="739"/>
      <c r="C59" s="739"/>
      <c r="D59" s="739"/>
      <c r="E59" s="846"/>
      <c r="F59" s="846"/>
      <c r="G59" s="846"/>
      <c r="H59" s="846"/>
      <c r="I59" s="846"/>
      <c r="J59" s="846"/>
      <c r="K59" s="846"/>
      <c r="L59" s="846"/>
    </row>
    <row r="60" spans="1:54" ht="20.100000000000001" customHeight="1">
      <c r="A60" s="36"/>
      <c r="B60" s="739"/>
      <c r="C60" s="739"/>
      <c r="D60" s="739"/>
      <c r="E60" s="846"/>
      <c r="F60" s="846"/>
      <c r="G60" s="846"/>
      <c r="H60" s="846"/>
      <c r="I60" s="846"/>
      <c r="J60" s="846"/>
      <c r="K60" s="846"/>
      <c r="L60" s="846"/>
    </row>
    <row r="61" spans="1:54" ht="20.100000000000001" customHeight="1">
      <c r="A61" s="36"/>
      <c r="B61" s="739"/>
      <c r="C61" s="739"/>
      <c r="D61" s="739"/>
      <c r="E61" s="846"/>
      <c r="F61" s="846"/>
      <c r="G61" s="846"/>
      <c r="H61" s="846"/>
      <c r="I61" s="846"/>
      <c r="J61" s="846"/>
      <c r="K61" s="846"/>
      <c r="L61" s="846"/>
    </row>
    <row r="62" spans="1:54" ht="20.100000000000001" customHeight="1">
      <c r="A62" s="36"/>
      <c r="B62" s="739"/>
      <c r="C62" s="739"/>
      <c r="D62" s="739"/>
      <c r="E62" s="846"/>
      <c r="F62" s="846"/>
      <c r="G62" s="846"/>
      <c r="H62" s="846"/>
      <c r="I62" s="846"/>
      <c r="J62" s="846"/>
      <c r="K62" s="846"/>
      <c r="L62" s="846"/>
    </row>
    <row r="63" spans="1:54" ht="20.100000000000001" customHeight="1">
      <c r="A63" s="36"/>
      <c r="B63" s="36"/>
      <c r="C63" s="36"/>
      <c r="D63" s="36"/>
      <c r="E63" s="36"/>
      <c r="F63" s="36"/>
      <c r="G63" s="36"/>
      <c r="H63" s="36"/>
      <c r="I63" s="36"/>
      <c r="J63" s="36"/>
      <c r="K63" s="36"/>
      <c r="L63" s="36"/>
    </row>
    <row r="64" spans="1:54" ht="21" customHeight="1">
      <c r="A64" s="106">
        <v>4</v>
      </c>
      <c r="B64" s="116" t="s">
        <v>39</v>
      </c>
      <c r="C64" s="105"/>
      <c r="D64" s="114"/>
      <c r="E64" s="114"/>
      <c r="F64" s="114"/>
      <c r="G64" s="61"/>
    </row>
    <row r="65" spans="1:54" ht="18" customHeight="1">
      <c r="A65" s="117">
        <v>4.0999999999999996</v>
      </c>
      <c r="B65" s="849" t="s">
        <v>40</v>
      </c>
      <c r="C65" s="849"/>
      <c r="D65" s="849"/>
      <c r="E65" s="849"/>
      <c r="F65" s="849"/>
      <c r="G65" s="849"/>
      <c r="H65" s="849"/>
      <c r="I65" s="849"/>
      <c r="J65" s="849"/>
      <c r="K65" s="849"/>
      <c r="L65" s="849"/>
    </row>
    <row r="66" spans="1:54" ht="67.5" customHeight="1">
      <c r="A66" s="36"/>
      <c r="B66" s="840" t="s">
        <v>41</v>
      </c>
      <c r="C66" s="840"/>
      <c r="D66" s="840"/>
      <c r="E66" s="840"/>
      <c r="F66" s="840"/>
      <c r="G66" s="840"/>
      <c r="H66" s="840"/>
      <c r="I66" s="840"/>
      <c r="J66" s="840"/>
      <c r="K66" s="840"/>
      <c r="L66" s="840"/>
    </row>
    <row r="67" spans="1:54" s="25" customFormat="1" ht="35.25" customHeight="1">
      <c r="A67" s="36"/>
      <c r="B67" s="712" t="s">
        <v>42</v>
      </c>
      <c r="C67" s="712"/>
      <c r="D67" s="712"/>
      <c r="E67" s="674" t="s">
        <v>43</v>
      </c>
      <c r="F67" s="850"/>
      <c r="G67" s="850"/>
      <c r="H67" s="675"/>
      <c r="I67" s="712" t="s">
        <v>44</v>
      </c>
      <c r="J67" s="712"/>
      <c r="K67" s="712"/>
      <c r="L67" s="712"/>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39"/>
      <c r="C68" s="739"/>
      <c r="D68" s="739"/>
      <c r="E68" s="846"/>
      <c r="F68" s="846"/>
      <c r="G68" s="846"/>
      <c r="H68" s="846"/>
      <c r="I68" s="846"/>
      <c r="J68" s="846"/>
      <c r="K68" s="846"/>
      <c r="L68" s="846"/>
    </row>
    <row r="69" spans="1:54" ht="20.100000000000001" customHeight="1">
      <c r="A69" s="36"/>
      <c r="B69" s="739"/>
      <c r="C69" s="739"/>
      <c r="D69" s="739"/>
      <c r="E69" s="846"/>
      <c r="F69" s="846"/>
      <c r="G69" s="846"/>
      <c r="H69" s="846"/>
      <c r="I69" s="846"/>
      <c r="J69" s="846"/>
      <c r="K69" s="846"/>
      <c r="L69" s="846"/>
    </row>
    <row r="70" spans="1:54" ht="20.100000000000001" customHeight="1">
      <c r="A70" s="36"/>
      <c r="B70" s="739"/>
      <c r="C70" s="739"/>
      <c r="D70" s="739"/>
      <c r="E70" s="846"/>
      <c r="F70" s="846"/>
      <c r="G70" s="846"/>
      <c r="H70" s="846"/>
      <c r="I70" s="846"/>
      <c r="J70" s="846"/>
      <c r="K70" s="846"/>
      <c r="L70" s="846"/>
    </row>
    <row r="71" spans="1:54" ht="20.100000000000001" customHeight="1">
      <c r="A71" s="36"/>
      <c r="B71" s="739"/>
      <c r="C71" s="739"/>
      <c r="D71" s="739"/>
      <c r="E71" s="846"/>
      <c r="F71" s="846"/>
      <c r="G71" s="846"/>
      <c r="H71" s="846"/>
      <c r="I71" s="846"/>
      <c r="J71" s="846"/>
      <c r="K71" s="846"/>
      <c r="L71" s="846"/>
    </row>
    <row r="72" spans="1:54" ht="20.100000000000001" customHeight="1">
      <c r="A72" s="36"/>
      <c r="B72" s="739"/>
      <c r="C72" s="739"/>
      <c r="D72" s="739"/>
      <c r="E72" s="846"/>
      <c r="F72" s="846"/>
      <c r="G72" s="846"/>
      <c r="H72" s="846"/>
      <c r="I72" s="846"/>
      <c r="J72" s="846"/>
      <c r="K72" s="846"/>
      <c r="L72" s="846"/>
    </row>
    <row r="73" spans="1:54" ht="20.100000000000001" customHeight="1">
      <c r="A73" s="36"/>
      <c r="B73" s="739"/>
      <c r="C73" s="739"/>
      <c r="D73" s="739"/>
      <c r="E73" s="846"/>
      <c r="F73" s="846"/>
      <c r="G73" s="846"/>
      <c r="H73" s="846"/>
      <c r="I73" s="846"/>
      <c r="J73" s="846"/>
      <c r="K73" s="846"/>
      <c r="L73" s="846"/>
    </row>
    <row r="74" spans="1:54" s="25" customFormat="1" ht="20.100000000000001" customHeight="1">
      <c r="A74" s="33">
        <v>4.2</v>
      </c>
      <c r="B74" s="33" t="s">
        <v>45</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121</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12" t="s">
        <v>120</v>
      </c>
      <c r="D76" s="712"/>
      <c r="E76" s="712"/>
      <c r="F76" s="712"/>
      <c r="G76" s="712"/>
      <c r="H76" s="674" t="s">
        <v>46</v>
      </c>
      <c r="I76" s="850"/>
      <c r="J76" s="850"/>
      <c r="K76" s="850"/>
      <c r="L76" s="675"/>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512</v>
      </c>
      <c r="D77" s="104" t="s">
        <v>508</v>
      </c>
      <c r="E77" s="104" t="s">
        <v>507</v>
      </c>
      <c r="F77" s="104" t="s">
        <v>505</v>
      </c>
      <c r="G77" s="104" t="s">
        <v>0</v>
      </c>
      <c r="H77" s="104" t="s">
        <v>513</v>
      </c>
      <c r="I77" s="104" t="s">
        <v>538</v>
      </c>
      <c r="J77" s="104" t="s">
        <v>630</v>
      </c>
      <c r="K77" s="104" t="s">
        <v>765</v>
      </c>
      <c r="L77" s="104" t="s">
        <v>766</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122</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123</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126</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127</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128</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129</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80">
        <v>5</v>
      </c>
      <c r="B85" s="853" t="s">
        <v>511</v>
      </c>
      <c r="C85" s="853"/>
      <c r="D85" s="853"/>
      <c r="E85" s="853"/>
      <c r="F85" s="853"/>
      <c r="G85" s="853"/>
      <c r="H85" s="838" t="s">
        <v>57</v>
      </c>
      <c r="I85" s="838"/>
      <c r="J85" s="838"/>
      <c r="K85" s="838"/>
      <c r="L85" s="838"/>
    </row>
    <row r="86" spans="1:54">
      <c r="A86" s="55"/>
      <c r="B86" s="840"/>
      <c r="C86" s="840"/>
      <c r="D86" s="840"/>
      <c r="E86" s="840"/>
      <c r="F86" s="840"/>
      <c r="G86" s="840"/>
      <c r="H86" s="840"/>
      <c r="I86" s="840"/>
      <c r="J86" s="840"/>
      <c r="K86" s="840"/>
      <c r="L86" s="840"/>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7</v>
      </c>
      <c r="B89" s="854" t="str">
        <f>'Attach 3(JV)'!B24</f>
        <v>--</v>
      </c>
      <c r="C89" s="854"/>
      <c r="D89" s="854"/>
      <c r="E89" s="26"/>
      <c r="G89" s="62" t="s">
        <v>5</v>
      </c>
      <c r="H89" s="851" t="str">
        <f>'Attach 3(JV)'!E24</f>
        <v/>
      </c>
      <c r="I89" s="852"/>
      <c r="J89" s="852"/>
      <c r="K89" s="852"/>
      <c r="L89" s="852"/>
    </row>
    <row r="90" spans="1:54" ht="24" customHeight="1">
      <c r="A90" s="37" t="s">
        <v>8</v>
      </c>
      <c r="B90" s="668" t="str">
        <f>'Attach 3(JV)'!B25</f>
        <v/>
      </c>
      <c r="C90" s="668"/>
      <c r="D90" s="668"/>
      <c r="E90" s="26"/>
      <c r="G90" s="62" t="s">
        <v>6</v>
      </c>
      <c r="H90" s="851" t="str">
        <f>'Attach 3(JV)'!E25</f>
        <v/>
      </c>
      <c r="I90" s="852"/>
      <c r="J90" s="852"/>
      <c r="K90" s="852"/>
      <c r="L90" s="852"/>
    </row>
  </sheetData>
  <sheetProtection password="EE0B" sheet="1" objects="1" scenarios="1" formatColumns="0" formatRows="0" selectLockedCells="1"/>
  <customSheetViews>
    <customSheetView guid="{7706378E-40E2-4583-90AF-E6E1DCB3696C}"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340" customWidth="1"/>
    <col min="2" max="2" width="31.28515625" style="340" customWidth="1"/>
    <col min="3" max="3" width="34.85546875" style="340" customWidth="1"/>
    <col min="4" max="4" width="18.85546875" style="340" customWidth="1"/>
    <col min="5" max="5" width="21.28515625" style="340" customWidth="1"/>
    <col min="6" max="8" width="9.140625" style="338"/>
    <col min="9" max="16384" width="9.140625" style="339"/>
  </cols>
  <sheetData>
    <row r="1" spans="1:26" ht="15">
      <c r="A1" s="865" t="str">
        <f>'Attach 3(JV)'!A1</f>
        <v>Specification No. :CC-CS/1047-NER/SS-4186/3/G3</v>
      </c>
      <c r="B1" s="865"/>
      <c r="C1" s="865"/>
      <c r="D1" s="864" t="str">
        <f>"Attachment-17 "&amp;'Attach 3(JV)'!AT1</f>
        <v xml:space="preserve">Attachment-17 </v>
      </c>
      <c r="E1" s="864"/>
    </row>
    <row r="2" spans="1:26" ht="10.5" customHeight="1">
      <c r="Z2" s="341">
        <f>'[6]Attach 3(JV)'!Z2</f>
        <v>0</v>
      </c>
    </row>
    <row r="3" spans="1:26" ht="81"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342"/>
      <c r="G3" s="343"/>
      <c r="H3" s="342"/>
    </row>
    <row r="4" spans="1:26" ht="6.75" customHeight="1">
      <c r="A4" s="344"/>
      <c r="H4" s="31"/>
      <c r="I4" s="11"/>
    </row>
    <row r="5" spans="1:26" ht="19.5" customHeight="1">
      <c r="A5" s="866" t="s">
        <v>492</v>
      </c>
      <c r="B5" s="866"/>
      <c r="C5" s="866"/>
      <c r="D5" s="866"/>
      <c r="E5" s="866"/>
      <c r="F5" s="345"/>
      <c r="H5" s="31"/>
      <c r="I5" s="13"/>
    </row>
    <row r="6" spans="1:26" ht="7.5" customHeight="1">
      <c r="A6" s="346"/>
      <c r="H6" s="31"/>
      <c r="I6" s="13"/>
    </row>
    <row r="7" spans="1:26" ht="19.5" customHeight="1">
      <c r="A7" s="347" t="str">
        <f>'Attach 3(JV)'!A7</f>
        <v>Bidder’s Name and Address (Lead Partner) :</v>
      </c>
      <c r="B7" s="346"/>
      <c r="C7" s="346"/>
      <c r="D7" s="16" t="str">
        <f>'[6]Attach 3(JV)'!E7</f>
        <v>To:</v>
      </c>
      <c r="H7" s="31"/>
      <c r="I7" s="13"/>
    </row>
    <row r="8" spans="1:26" ht="26.25" customHeight="1">
      <c r="A8" s="867" t="str">
        <f>'Attach 3(JV)'!A8</f>
        <v/>
      </c>
      <c r="B8" s="867"/>
      <c r="C8" s="867"/>
      <c r="D8" s="12" t="str">
        <f>'[6]Attach 3(JV)'!E8</f>
        <v>Contract Services</v>
      </c>
      <c r="H8" s="31"/>
      <c r="I8" s="13"/>
    </row>
    <row r="9" spans="1:26" ht="19.5" customHeight="1">
      <c r="A9" s="14" t="s">
        <v>352</v>
      </c>
      <c r="B9" s="665" t="str">
        <f>'Attach 3(JV)'!B9</f>
        <v/>
      </c>
      <c r="C9" s="665"/>
      <c r="D9" s="12" t="str">
        <f>'[6]Attach 3(JV)'!E9</f>
        <v>Power Grid Corporation of India Ltd.,</v>
      </c>
      <c r="H9" s="31"/>
      <c r="I9" s="13"/>
    </row>
    <row r="10" spans="1:26" ht="19.5" customHeight="1">
      <c r="A10" s="14" t="s">
        <v>354</v>
      </c>
      <c r="B10" s="665" t="str">
        <f>'Attach 3(JV)'!B10</f>
        <v/>
      </c>
      <c r="C10" s="665"/>
      <c r="D10" s="12" t="str">
        <f>'[6]Attach 3(JV)'!E10</f>
        <v>"Saudamini", Plot No. 2, Sector 29</v>
      </c>
      <c r="H10" s="31"/>
      <c r="I10" s="13"/>
    </row>
    <row r="11" spans="1:26" ht="19.5" customHeight="1">
      <c r="B11" s="665" t="str">
        <f>'Attach 3(JV)'!B11</f>
        <v/>
      </c>
      <c r="C11" s="665"/>
      <c r="D11" s="12" t="str">
        <f>'[6]Attach 3(JV)'!E11</f>
        <v>Gurgaon (Haryana) - 122001</v>
      </c>
    </row>
    <row r="12" spans="1:26" ht="14.25" customHeight="1">
      <c r="A12" s="346"/>
      <c r="B12" s="665" t="str">
        <f>'Attach 3(JV)'!B12</f>
        <v/>
      </c>
      <c r="C12" s="665"/>
      <c r="D12" s="12"/>
    </row>
    <row r="13" spans="1:26" ht="19.5" customHeight="1">
      <c r="A13" s="340" t="s">
        <v>347</v>
      </c>
      <c r="D13" s="348"/>
    </row>
    <row r="14" spans="1:26" ht="9.9499999999999993" customHeight="1">
      <c r="A14" s="346"/>
    </row>
    <row r="15" spans="1:26" ht="90" customHeight="1">
      <c r="A15" s="349">
        <v>1</v>
      </c>
      <c r="B15" s="862" t="s">
        <v>493</v>
      </c>
      <c r="C15" s="862"/>
      <c r="D15" s="862"/>
      <c r="E15" s="862"/>
      <c r="F15" s="350"/>
      <c r="G15" s="350"/>
      <c r="H15" s="350"/>
    </row>
    <row r="16" spans="1:26" ht="51.75" customHeight="1">
      <c r="A16" s="349">
        <v>2</v>
      </c>
      <c r="B16" s="862" t="s">
        <v>494</v>
      </c>
      <c r="C16" s="862"/>
      <c r="D16" s="862"/>
      <c r="E16" s="862"/>
      <c r="F16" s="350"/>
      <c r="G16" s="350"/>
      <c r="H16" s="350"/>
    </row>
    <row r="17" spans="1:8" ht="9" customHeight="1">
      <c r="A17" s="346"/>
      <c r="B17" s="346"/>
      <c r="C17" s="346"/>
      <c r="D17" s="346"/>
      <c r="E17" s="346"/>
      <c r="F17" s="350"/>
      <c r="G17" s="350"/>
      <c r="H17" s="350"/>
    </row>
    <row r="18" spans="1:8" s="338" customFormat="1" ht="97.5" customHeight="1">
      <c r="A18" s="351" t="s">
        <v>495</v>
      </c>
      <c r="B18" s="352" t="s">
        <v>350</v>
      </c>
      <c r="C18" s="352" t="s">
        <v>496</v>
      </c>
      <c r="D18" s="351" t="s">
        <v>497</v>
      </c>
      <c r="E18" s="351" t="s">
        <v>498</v>
      </c>
      <c r="G18" s="350"/>
      <c r="H18" s="350"/>
    </row>
    <row r="19" spans="1:8">
      <c r="A19" s="353"/>
      <c r="B19" s="354"/>
      <c r="C19" s="354"/>
      <c r="D19" s="355"/>
      <c r="E19" s="355"/>
      <c r="F19" s="350"/>
      <c r="G19" s="350"/>
      <c r="H19" s="350"/>
    </row>
    <row r="20" spans="1:8">
      <c r="A20" s="353"/>
      <c r="B20" s="354"/>
      <c r="C20" s="354"/>
      <c r="D20" s="355"/>
      <c r="E20" s="355"/>
      <c r="F20" s="350"/>
      <c r="G20" s="350"/>
      <c r="H20" s="350"/>
    </row>
    <row r="21" spans="1:8">
      <c r="A21" s="353"/>
      <c r="B21" s="354"/>
      <c r="C21" s="354"/>
      <c r="D21" s="355"/>
      <c r="E21" s="355"/>
      <c r="F21" s="350"/>
      <c r="G21" s="350"/>
      <c r="H21" s="350"/>
    </row>
    <row r="22" spans="1:8">
      <c r="A22" s="353"/>
      <c r="B22" s="354"/>
      <c r="C22" s="354"/>
      <c r="D22" s="355"/>
      <c r="E22" s="355"/>
      <c r="F22" s="350"/>
      <c r="G22" s="350"/>
      <c r="H22" s="350"/>
    </row>
    <row r="23" spans="1:8">
      <c r="A23" s="353"/>
      <c r="B23" s="354"/>
      <c r="C23" s="354"/>
      <c r="D23" s="355"/>
      <c r="E23" s="355"/>
      <c r="F23" s="350"/>
      <c r="G23" s="350"/>
      <c r="H23" s="350"/>
    </row>
    <row r="24" spans="1:8">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63" t="s">
        <v>499</v>
      </c>
      <c r="B27" s="863"/>
      <c r="C27" s="863"/>
      <c r="D27" s="863"/>
      <c r="E27" s="863"/>
      <c r="F27" s="350"/>
      <c r="G27" s="350"/>
      <c r="H27" s="350"/>
    </row>
    <row r="28" spans="1:8">
      <c r="C28" s="362"/>
    </row>
    <row r="29" spans="1:8">
      <c r="A29" s="363" t="s">
        <v>7</v>
      </c>
      <c r="B29" s="364" t="str">
        <f>'Attach 3(JV)'!B24</f>
        <v>--</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:CC-CS/1047-NER/SS-4186/3/G3</v>
      </c>
      <c r="B32" s="336"/>
      <c r="C32" s="336"/>
      <c r="D32" s="336"/>
      <c r="E32" s="337" t="str">
        <f>D1</f>
        <v xml:space="preserve">Attachment-17 </v>
      </c>
    </row>
    <row r="33" spans="1:8" hidden="1"/>
    <row r="34" spans="1:8" ht="15" hidden="1">
      <c r="A34" s="860" t="str">
        <f>A3</f>
        <v>Substation Package-SS77 associated with (i) Augmentation of 220/132kV Salakati s/s including 1x100MVA, 220/132kV transformer under NERSS-XI ii) Extension of 220/132kV Salakati s/s under NERSS- XII iii) Extension of 220kV BTPS Substations under NERSS-XII.</v>
      </c>
      <c r="B34" s="860"/>
      <c r="C34" s="860"/>
      <c r="D34" s="860"/>
      <c r="E34" s="860"/>
    </row>
    <row r="35" spans="1:8" hidden="1">
      <c r="A35" s="344"/>
    </row>
    <row r="36" spans="1:8" ht="15" hidden="1">
      <c r="A36" s="861" t="s">
        <v>392</v>
      </c>
      <c r="B36" s="861"/>
      <c r="C36" s="861"/>
      <c r="D36" s="861"/>
      <c r="E36" s="861"/>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352</v>
      </c>
      <c r="B40" s="665" t="str">
        <f>'[6]Attach 3(JV)'!B17:D17</f>
        <v xml:space="preserve">…… ……. …….. …… ……. …….. </v>
      </c>
      <c r="C40" s="665"/>
      <c r="D40" s="12" t="str">
        <f>D9</f>
        <v>Power Grid Corporation of India Ltd.,</v>
      </c>
      <c r="F40" s="339"/>
      <c r="G40" s="339"/>
      <c r="H40" s="339"/>
    </row>
    <row r="41" spans="1:8" hidden="1">
      <c r="A41" s="14" t="s">
        <v>354</v>
      </c>
      <c r="B41" s="665" t="str">
        <f>'[6]Attach 3(JV)'!B18:D18</f>
        <v xml:space="preserve">…… ……. …….. …… ……. …….. </v>
      </c>
      <c r="C41" s="665"/>
      <c r="D41" s="12" t="str">
        <f>D10</f>
        <v>"Saudamini", Plot No. 2, Sector 29</v>
      </c>
      <c r="F41" s="339"/>
      <c r="G41" s="339"/>
      <c r="H41" s="339"/>
    </row>
    <row r="42" spans="1:8" hidden="1">
      <c r="B42" s="665" t="str">
        <f>'[6]Attach 3(JV)'!B19:D19</f>
        <v xml:space="preserve">…… ……. …….. …… ……. …….. </v>
      </c>
      <c r="C42" s="665"/>
      <c r="D42" s="12" t="str">
        <f>D11</f>
        <v>Gurgaon (Haryana) - 122001</v>
      </c>
      <c r="F42" s="339"/>
      <c r="G42" s="339"/>
      <c r="H42" s="339"/>
    </row>
    <row r="43" spans="1:8" hidden="1">
      <c r="A43" s="346"/>
      <c r="B43" s="665" t="str">
        <f>'[6]Attach 3(JV)'!B20:D20</f>
        <v xml:space="preserve">…… ……. …….. …… ……. …….. </v>
      </c>
      <c r="C43" s="665"/>
      <c r="D43" s="12"/>
      <c r="F43" s="339"/>
      <c r="G43" s="339"/>
      <c r="H43" s="339"/>
    </row>
    <row r="44" spans="1:8" hidden="1">
      <c r="A44" s="340" t="s">
        <v>347</v>
      </c>
      <c r="D44" s="348"/>
      <c r="F44" s="339"/>
      <c r="G44" s="339"/>
      <c r="H44" s="339"/>
    </row>
    <row r="45" spans="1:8" hidden="1">
      <c r="A45" s="346"/>
      <c r="F45" s="339"/>
      <c r="G45" s="339"/>
      <c r="H45" s="339"/>
    </row>
    <row r="46" spans="1:8" hidden="1">
      <c r="A46" s="858" t="s">
        <v>393</v>
      </c>
      <c r="B46" s="858"/>
      <c r="C46" s="858"/>
      <c r="D46" s="858"/>
      <c r="E46" s="858"/>
      <c r="F46" s="339"/>
      <c r="G46" s="339"/>
      <c r="H46" s="339"/>
    </row>
    <row r="47" spans="1:8" hidden="1">
      <c r="A47" s="346"/>
      <c r="B47" s="346"/>
      <c r="C47" s="346"/>
      <c r="D47" s="346"/>
      <c r="E47" s="346"/>
      <c r="F47" s="339"/>
      <c r="G47" s="339"/>
      <c r="H47" s="339"/>
    </row>
    <row r="48" spans="1:8" ht="66" hidden="1">
      <c r="A48" s="351" t="s">
        <v>350</v>
      </c>
      <c r="B48" s="859" t="s">
        <v>114</v>
      </c>
      <c r="C48" s="859"/>
      <c r="D48" s="351" t="s">
        <v>115</v>
      </c>
      <c r="E48" s="351" t="s">
        <v>116</v>
      </c>
      <c r="F48" s="339"/>
      <c r="G48" s="339"/>
      <c r="H48" s="339"/>
    </row>
    <row r="49" spans="1:8" hidden="1">
      <c r="A49" s="367">
        <v>1</v>
      </c>
      <c r="B49" s="857"/>
      <c r="C49" s="857"/>
      <c r="D49" s="368"/>
      <c r="E49" s="368"/>
      <c r="F49" s="339"/>
      <c r="G49" s="339"/>
      <c r="H49" s="339"/>
    </row>
    <row r="50" spans="1:8" hidden="1">
      <c r="A50" s="367">
        <v>2</v>
      </c>
      <c r="B50" s="857"/>
      <c r="C50" s="857"/>
      <c r="D50" s="368"/>
      <c r="E50" s="368"/>
      <c r="F50" s="339"/>
      <c r="G50" s="339"/>
      <c r="H50" s="339"/>
    </row>
    <row r="51" spans="1:8" hidden="1">
      <c r="A51" s="367">
        <v>3</v>
      </c>
      <c r="B51" s="857"/>
      <c r="C51" s="857"/>
      <c r="D51" s="368"/>
      <c r="E51" s="368"/>
      <c r="F51" s="339"/>
      <c r="G51" s="339"/>
      <c r="H51" s="339"/>
    </row>
    <row r="52" spans="1:8" hidden="1">
      <c r="A52" s="367">
        <v>4</v>
      </c>
      <c r="B52" s="857"/>
      <c r="C52" s="857"/>
      <c r="D52" s="368"/>
      <c r="E52" s="368"/>
      <c r="F52" s="339"/>
      <c r="G52" s="339"/>
      <c r="H52" s="339"/>
    </row>
    <row r="53" spans="1:8" hidden="1">
      <c r="A53" s="367">
        <v>5</v>
      </c>
      <c r="B53" s="857"/>
      <c r="C53" s="857"/>
      <c r="D53" s="368"/>
      <c r="E53" s="368"/>
      <c r="F53" s="339"/>
      <c r="G53" s="339"/>
      <c r="H53" s="339"/>
    </row>
    <row r="54" spans="1:8" hidden="1">
      <c r="A54" s="367">
        <v>6</v>
      </c>
      <c r="B54" s="857"/>
      <c r="C54" s="857"/>
      <c r="D54" s="368"/>
      <c r="E54" s="368"/>
      <c r="F54" s="339"/>
      <c r="G54" s="339"/>
      <c r="H54" s="339"/>
    </row>
    <row r="55" spans="1:8" hidden="1">
      <c r="A55" s="346"/>
      <c r="B55" s="346"/>
      <c r="C55" s="346"/>
      <c r="D55" s="346"/>
      <c r="E55" s="346"/>
      <c r="F55" s="339"/>
      <c r="G55" s="339"/>
      <c r="H55" s="339"/>
    </row>
    <row r="56" spans="1:8" ht="15" hidden="1">
      <c r="A56" s="369"/>
      <c r="B56" s="369"/>
      <c r="C56" s="369"/>
      <c r="D56" s="369"/>
      <c r="E56" s="369"/>
      <c r="F56" s="339"/>
      <c r="G56" s="339"/>
      <c r="H56" s="339"/>
    </row>
    <row r="57" spans="1:8" ht="15" hidden="1">
      <c r="A57" s="369" t="s">
        <v>7</v>
      </c>
      <c r="B57" s="364" t="str">
        <f>B29</f>
        <v>--</v>
      </c>
      <c r="C57" s="369" t="s">
        <v>5</v>
      </c>
      <c r="D57" s="369" t="str">
        <f>D29</f>
        <v/>
      </c>
      <c r="E57" s="369"/>
      <c r="F57" s="339"/>
      <c r="G57" s="339"/>
      <c r="H57" s="339"/>
    </row>
    <row r="58" spans="1:8" ht="15" hidden="1">
      <c r="A58" s="369" t="s">
        <v>8</v>
      </c>
      <c r="B58" s="369" t="str">
        <f>B30</f>
        <v/>
      </c>
      <c r="C58" s="369" t="s">
        <v>6</v>
      </c>
      <c r="D58" s="369" t="str">
        <f>D30</f>
        <v/>
      </c>
      <c r="E58" s="369"/>
      <c r="F58" s="339"/>
      <c r="G58" s="339"/>
      <c r="H58" s="339"/>
    </row>
    <row r="59" spans="1:8" ht="15" hidden="1">
      <c r="A59" s="369"/>
      <c r="B59" s="369"/>
      <c r="C59" s="369"/>
      <c r="D59" s="369"/>
      <c r="E59" s="369"/>
      <c r="F59" s="339"/>
      <c r="G59" s="339"/>
      <c r="H59" s="339"/>
    </row>
    <row r="60" spans="1:8" hidden="1">
      <c r="A60" s="335" t="str">
        <f>A32</f>
        <v>Specification No. :CC-CS/1047-NER/SS-4186/3/G3</v>
      </c>
      <c r="B60" s="336"/>
      <c r="C60" s="336"/>
      <c r="D60" s="336"/>
      <c r="E60" s="337" t="str">
        <f>E32</f>
        <v xml:space="preserve">Attachment-17 </v>
      </c>
      <c r="F60" s="339"/>
      <c r="G60" s="339"/>
      <c r="H60" s="339"/>
    </row>
    <row r="61" spans="1:8" hidden="1">
      <c r="F61" s="339"/>
      <c r="G61" s="339"/>
      <c r="H61" s="339"/>
    </row>
    <row r="62" spans="1:8" ht="15" hidden="1">
      <c r="A62" s="860" t="str">
        <f>A34</f>
        <v>Substation Package-SS77 associated with (i) Augmentation of 220/132kV Salakati s/s including 1x100MVA, 220/132kV transformer under NERSS-XI ii) Extension of 220/132kV Salakati s/s under NERSS- XII iii) Extension of 220kV BTPS Substations under NERSS-XII.</v>
      </c>
      <c r="B62" s="860"/>
      <c r="C62" s="860"/>
      <c r="D62" s="860"/>
      <c r="E62" s="860"/>
      <c r="F62" s="339"/>
      <c r="G62" s="339"/>
      <c r="H62" s="339"/>
    </row>
    <row r="63" spans="1:8" hidden="1">
      <c r="A63" s="344"/>
      <c r="F63" s="339"/>
      <c r="G63" s="339"/>
      <c r="H63" s="339"/>
    </row>
    <row r="64" spans="1:8" ht="15" hidden="1">
      <c r="A64" s="861" t="s">
        <v>392</v>
      </c>
      <c r="B64" s="861"/>
      <c r="C64" s="861"/>
      <c r="D64" s="861"/>
      <c r="E64" s="861"/>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352</v>
      </c>
      <c r="B68" s="665" t="str">
        <f>'[6]Attach 3(JV)'!E17</f>
        <v/>
      </c>
      <c r="C68" s="665"/>
      <c r="D68" s="12" t="str">
        <f>D9</f>
        <v>Power Grid Corporation of India Ltd.,</v>
      </c>
      <c r="F68" s="339"/>
      <c r="G68" s="339"/>
      <c r="H68" s="339"/>
    </row>
    <row r="69" spans="1:8" hidden="1">
      <c r="A69" s="14" t="s">
        <v>354</v>
      </c>
      <c r="B69" s="665" t="str">
        <f>'[6]Attach 3(JV)'!E18</f>
        <v/>
      </c>
      <c r="C69" s="665"/>
      <c r="D69" s="12" t="str">
        <f>D10</f>
        <v>"Saudamini", Plot No. 2, Sector 29</v>
      </c>
      <c r="F69" s="339"/>
      <c r="G69" s="339"/>
      <c r="H69" s="339"/>
    </row>
    <row r="70" spans="1:8" hidden="1">
      <c r="B70" s="665" t="str">
        <f>'[6]Attach 3(JV)'!E19</f>
        <v/>
      </c>
      <c r="C70" s="665"/>
      <c r="D70" s="12" t="str">
        <f>D11</f>
        <v>Gurgaon (Haryana) - 122001</v>
      </c>
      <c r="F70" s="339"/>
      <c r="G70" s="339"/>
      <c r="H70" s="339"/>
    </row>
    <row r="71" spans="1:8" hidden="1">
      <c r="A71" s="346"/>
      <c r="B71" s="665" t="str">
        <f>'[6]Attach 3(JV)'!E20</f>
        <v/>
      </c>
      <c r="C71" s="665"/>
      <c r="D71" s="12"/>
      <c r="F71" s="339"/>
      <c r="G71" s="339"/>
      <c r="H71" s="339"/>
    </row>
    <row r="72" spans="1:8" hidden="1">
      <c r="A72" s="340" t="s">
        <v>347</v>
      </c>
      <c r="D72" s="348"/>
      <c r="F72" s="339"/>
      <c r="G72" s="339"/>
      <c r="H72" s="339"/>
    </row>
    <row r="73" spans="1:8" hidden="1">
      <c r="A73" s="346"/>
      <c r="F73" s="339"/>
      <c r="G73" s="339"/>
      <c r="H73" s="339"/>
    </row>
    <row r="74" spans="1:8" hidden="1">
      <c r="A74" s="858" t="s">
        <v>393</v>
      </c>
      <c r="B74" s="858"/>
      <c r="C74" s="858"/>
      <c r="D74" s="858"/>
      <c r="E74" s="858"/>
      <c r="F74" s="339"/>
      <c r="G74" s="339"/>
      <c r="H74" s="339"/>
    </row>
    <row r="75" spans="1:8" hidden="1">
      <c r="A75" s="346"/>
      <c r="B75" s="346"/>
      <c r="C75" s="346"/>
      <c r="D75" s="346"/>
      <c r="E75" s="346"/>
      <c r="F75" s="339"/>
      <c r="G75" s="339"/>
      <c r="H75" s="339"/>
    </row>
    <row r="76" spans="1:8" ht="66" hidden="1">
      <c r="A76" s="351" t="s">
        <v>350</v>
      </c>
      <c r="B76" s="859" t="s">
        <v>114</v>
      </c>
      <c r="C76" s="859"/>
      <c r="D76" s="351" t="s">
        <v>115</v>
      </c>
      <c r="E76" s="351" t="s">
        <v>116</v>
      </c>
      <c r="F76" s="339"/>
      <c r="G76" s="339"/>
      <c r="H76" s="339"/>
    </row>
    <row r="77" spans="1:8" hidden="1">
      <c r="A77" s="367">
        <v>1</v>
      </c>
      <c r="B77" s="857"/>
      <c r="C77" s="857"/>
      <c r="D77" s="368"/>
      <c r="E77" s="368"/>
      <c r="F77" s="339"/>
      <c r="G77" s="339"/>
      <c r="H77" s="339"/>
    </row>
    <row r="78" spans="1:8" hidden="1">
      <c r="A78" s="367">
        <v>2</v>
      </c>
      <c r="B78" s="857"/>
      <c r="C78" s="857"/>
      <c r="D78" s="368"/>
      <c r="E78" s="368"/>
      <c r="F78" s="339"/>
      <c r="G78" s="339"/>
      <c r="H78" s="339"/>
    </row>
    <row r="79" spans="1:8" hidden="1">
      <c r="A79" s="367">
        <v>3</v>
      </c>
      <c r="B79" s="857"/>
      <c r="C79" s="857"/>
      <c r="D79" s="368"/>
      <c r="E79" s="368"/>
      <c r="F79" s="339"/>
      <c r="G79" s="339"/>
      <c r="H79" s="339"/>
    </row>
    <row r="80" spans="1:8" hidden="1">
      <c r="A80" s="367">
        <v>4</v>
      </c>
      <c r="B80" s="857"/>
      <c r="C80" s="857"/>
      <c r="D80" s="368"/>
      <c r="E80" s="368"/>
      <c r="F80" s="339"/>
      <c r="G80" s="339"/>
      <c r="H80" s="339"/>
    </row>
    <row r="81" spans="1:8" hidden="1">
      <c r="A81" s="367">
        <v>5</v>
      </c>
      <c r="B81" s="857"/>
      <c r="C81" s="857"/>
      <c r="D81" s="368"/>
      <c r="E81" s="368"/>
      <c r="F81" s="339"/>
      <c r="G81" s="339"/>
      <c r="H81" s="339"/>
    </row>
    <row r="82" spans="1:8" hidden="1">
      <c r="A82" s="367">
        <v>6</v>
      </c>
      <c r="B82" s="857"/>
      <c r="C82" s="857"/>
      <c r="D82" s="368"/>
      <c r="E82" s="368"/>
      <c r="F82" s="339"/>
      <c r="G82" s="339"/>
      <c r="H82" s="339"/>
    </row>
    <row r="83" spans="1:8" hidden="1">
      <c r="A83" s="346"/>
      <c r="B83" s="346"/>
      <c r="C83" s="346"/>
      <c r="D83" s="346"/>
      <c r="E83" s="346"/>
      <c r="F83" s="339"/>
      <c r="G83" s="339"/>
      <c r="H83" s="339"/>
    </row>
    <row r="84" spans="1:8" ht="15" hidden="1">
      <c r="A84" s="369"/>
      <c r="B84" s="369"/>
      <c r="C84" s="369"/>
      <c r="D84" s="369"/>
      <c r="E84" s="369"/>
      <c r="F84" s="339"/>
      <c r="G84" s="339"/>
      <c r="H84" s="339"/>
    </row>
    <row r="85" spans="1:8" ht="15" hidden="1">
      <c r="A85" s="369" t="s">
        <v>7</v>
      </c>
      <c r="B85" s="364" t="str">
        <f>B57</f>
        <v>--</v>
      </c>
      <c r="C85" s="369" t="s">
        <v>5</v>
      </c>
      <c r="D85" s="369" t="str">
        <f>D57</f>
        <v/>
      </c>
      <c r="E85" s="369"/>
      <c r="F85" s="339"/>
      <c r="G85" s="339"/>
      <c r="H85" s="339"/>
    </row>
    <row r="86" spans="1:8" ht="15" hidden="1">
      <c r="A86" s="369" t="s">
        <v>8</v>
      </c>
      <c r="B86" s="369" t="str">
        <f>B58</f>
        <v/>
      </c>
      <c r="C86" s="369" t="s">
        <v>6</v>
      </c>
      <c r="D86" s="369" t="str">
        <f>D58</f>
        <v/>
      </c>
      <c r="E86" s="369"/>
      <c r="F86" s="339"/>
      <c r="G86" s="339"/>
      <c r="H86" s="339"/>
    </row>
    <row r="87" spans="1:8" ht="15"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61" t="str">
        <f>'Attach 3(JV)'!A1</f>
        <v>Specification No. :CC-CS/1047-NER/SS-4186/3/G3</v>
      </c>
      <c r="B1" s="661"/>
      <c r="C1" s="661"/>
      <c r="D1" s="661"/>
      <c r="E1" s="376" t="str">
        <f>"Attachment-18 " &amp; 'Attach 3(JV)'!AT1</f>
        <v xml:space="preserve">Attachment-18 </v>
      </c>
    </row>
    <row r="3" spans="1:9" ht="92.25" customHeight="1">
      <c r="A3" s="732" t="str">
        <f>'Attach 3(JV)'!A3</f>
        <v>Substation Package-SS77 associated with (i) Augmentation of 220/132kV Salakati s/s including 1x100MVA, 220/132kV transformer under NERSS-XI ii) Extension of 220/132kV Salakati s/s under NERSS- XII iii) Extension of 220kV BTPS Substations under NERSS-XII.</v>
      </c>
      <c r="B3" s="733"/>
      <c r="C3" s="733"/>
      <c r="D3" s="733"/>
      <c r="E3" s="733"/>
      <c r="F3" s="27"/>
      <c r="G3" s="28"/>
      <c r="H3" s="27"/>
    </row>
    <row r="4" spans="1:9" ht="20.100000000000001" customHeight="1">
      <c r="A4" s="29"/>
      <c r="H4" s="31"/>
      <c r="I4" s="11"/>
    </row>
    <row r="5" spans="1:9" ht="20.100000000000001" customHeight="1">
      <c r="A5" s="656" t="s">
        <v>509</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row>
    <row r="12" spans="1:9" ht="20.100000000000001" customHeight="1">
      <c r="A12" s="33"/>
      <c r="B12" s="665" t="str">
        <f>'Attach 3(JV)'!B12</f>
        <v/>
      </c>
      <c r="C12" s="665"/>
      <c r="D12" s="665"/>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20.100000000000001" customHeight="1">
      <c r="A16" s="780" t="s">
        <v>550</v>
      </c>
      <c r="B16" s="780"/>
      <c r="C16" s="780"/>
      <c r="D16" s="780"/>
      <c r="E16" s="780"/>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0" zoomScaleNormal="100" zoomScaleSheetLayoutView="100" workbookViewId="0">
      <selection activeCell="J13" sqref="J1:AO1048576"/>
    </sheetView>
  </sheetViews>
  <sheetFormatPr defaultColWidth="9.140625"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9.140625" style="440" hidden="1" customWidth="1"/>
    <col min="11" max="16" width="10.28515625" style="440" hidden="1" customWidth="1"/>
    <col min="17" max="41" width="0" style="440" hidden="1" customWidth="1"/>
    <col min="42" max="16384" width="9.140625" style="440"/>
  </cols>
  <sheetData>
    <row r="1" spans="1:9" ht="27" customHeight="1">
      <c r="A1" s="870" t="s">
        <v>546</v>
      </c>
      <c r="B1" s="871"/>
      <c r="C1" s="871"/>
      <c r="D1" s="871"/>
      <c r="E1" s="871"/>
      <c r="F1" s="871"/>
      <c r="G1" s="871"/>
      <c r="H1" s="871"/>
      <c r="I1" s="872"/>
    </row>
    <row r="2" spans="1:9" ht="31.5" customHeight="1">
      <c r="A2" s="441" t="s">
        <v>482</v>
      </c>
      <c r="B2" s="873" t="s">
        <v>547</v>
      </c>
      <c r="C2" s="873"/>
      <c r="D2" s="873"/>
      <c r="E2" s="873"/>
      <c r="F2" s="873"/>
      <c r="G2" s="873"/>
      <c r="H2" s="873"/>
      <c r="I2" s="874"/>
    </row>
    <row r="3" spans="1:9" ht="36" customHeight="1">
      <c r="A3" s="441" t="s">
        <v>484</v>
      </c>
      <c r="B3" s="873" t="s">
        <v>605</v>
      </c>
      <c r="C3" s="873"/>
      <c r="D3" s="873"/>
      <c r="E3" s="873"/>
      <c r="F3" s="873"/>
      <c r="G3" s="873"/>
      <c r="H3" s="873"/>
      <c r="I3" s="874"/>
    </row>
    <row r="4" spans="1:9" ht="36" customHeight="1">
      <c r="A4" s="441" t="s">
        <v>486</v>
      </c>
      <c r="B4" s="873" t="s">
        <v>548</v>
      </c>
      <c r="C4" s="873"/>
      <c r="D4" s="873"/>
      <c r="E4" s="873"/>
      <c r="F4" s="873"/>
      <c r="G4" s="873"/>
      <c r="H4" s="873"/>
      <c r="I4" s="874"/>
    </row>
    <row r="5" spans="1:9" ht="36" customHeight="1">
      <c r="A5" s="441" t="s">
        <v>488</v>
      </c>
      <c r="B5" s="873" t="s">
        <v>489</v>
      </c>
      <c r="C5" s="873"/>
      <c r="D5" s="873"/>
      <c r="E5" s="873"/>
      <c r="F5" s="873"/>
      <c r="G5" s="873"/>
      <c r="H5" s="873"/>
      <c r="I5" s="874"/>
    </row>
    <row r="6" spans="1:9" ht="19.5" customHeight="1">
      <c r="A6" s="442" t="s">
        <v>490</v>
      </c>
      <c r="B6" s="876" t="s">
        <v>549</v>
      </c>
      <c r="C6" s="876"/>
      <c r="D6" s="876"/>
      <c r="E6" s="876"/>
      <c r="F6" s="876"/>
      <c r="G6" s="876"/>
      <c r="H6" s="876"/>
      <c r="I6" s="877"/>
    </row>
    <row r="7" spans="1:9" ht="15.75">
      <c r="A7" s="390"/>
      <c r="C7" s="390"/>
      <c r="D7" s="390"/>
      <c r="E7" s="390"/>
      <c r="F7" s="390"/>
      <c r="G7" s="390"/>
      <c r="H7" s="390"/>
      <c r="I7" s="390"/>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878" t="s">
        <v>551</v>
      </c>
      <c r="B32" s="878"/>
      <c r="C32" s="878"/>
      <c r="D32" s="878"/>
      <c r="E32" s="878"/>
      <c r="F32" s="878"/>
      <c r="G32" s="878"/>
      <c r="H32" s="878"/>
      <c r="I32" s="878"/>
      <c r="J32" s="447"/>
    </row>
    <row r="33" spans="1:16" s="448" customFormat="1" ht="18.75">
      <c r="A33" s="446"/>
      <c r="B33" s="446"/>
      <c r="C33" s="446"/>
      <c r="D33" s="446"/>
      <c r="E33" s="446"/>
      <c r="F33" s="446"/>
      <c r="G33" s="446"/>
      <c r="H33" s="446"/>
      <c r="I33" s="446"/>
      <c r="J33" s="447"/>
    </row>
    <row r="34" spans="1:16" ht="15.75">
      <c r="A34" s="869" t="s">
        <v>403</v>
      </c>
      <c r="B34" s="869"/>
      <c r="C34" s="869"/>
      <c r="D34" s="869"/>
      <c r="E34" s="869"/>
      <c r="F34" s="869"/>
      <c r="G34" s="869"/>
      <c r="H34" s="869"/>
      <c r="I34" s="869"/>
      <c r="J34" s="444"/>
      <c r="K34" s="443" t="e">
        <v>#REF!</v>
      </c>
      <c r="L34" s="449"/>
      <c r="M34" s="449"/>
      <c r="N34" s="449"/>
      <c r="O34" s="445" t="e">
        <v>#REF!</v>
      </c>
    </row>
    <row r="35" spans="1:16" ht="16.5">
      <c r="A35" s="868" t="s">
        <v>404</v>
      </c>
      <c r="B35" s="868"/>
      <c r="C35" s="868"/>
      <c r="D35" s="868"/>
      <c r="E35" s="868"/>
      <c r="F35" s="868"/>
      <c r="G35" s="868"/>
      <c r="H35" s="868"/>
      <c r="I35" s="868"/>
      <c r="J35" s="444"/>
      <c r="K35" s="445" t="e">
        <v>#REF!</v>
      </c>
      <c r="L35" s="449"/>
      <c r="M35" s="449"/>
      <c r="N35" s="449"/>
      <c r="O35" s="445" t="e">
        <v>#REF!</v>
      </c>
    </row>
    <row r="36" spans="1:16" ht="36" customHeight="1">
      <c r="A36" s="883" t="s">
        <v>539</v>
      </c>
      <c r="B36" s="883"/>
      <c r="C36" s="883"/>
      <c r="D36" s="883"/>
      <c r="E36" s="883"/>
      <c r="F36" s="883"/>
      <c r="G36" s="883"/>
      <c r="H36" s="883"/>
      <c r="I36" s="883"/>
      <c r="J36" s="444"/>
      <c r="K36" s="445" t="e">
        <v>#REF!</v>
      </c>
      <c r="L36" s="449"/>
      <c r="M36" s="449"/>
      <c r="N36" s="449"/>
      <c r="O36" s="445" t="e">
        <v>#REF!</v>
      </c>
    </row>
    <row r="37" spans="1:16" ht="16.5">
      <c r="A37" s="868" t="s">
        <v>540</v>
      </c>
      <c r="B37" s="868"/>
      <c r="C37" s="868"/>
      <c r="D37" s="868"/>
      <c r="E37" s="868"/>
      <c r="F37" s="868"/>
      <c r="G37" s="868"/>
      <c r="H37" s="868"/>
      <c r="I37" s="868"/>
      <c r="J37" s="444"/>
      <c r="K37" s="445" t="e">
        <v>#REF!</v>
      </c>
      <c r="L37" s="449"/>
      <c r="M37" s="449"/>
      <c r="N37" s="449"/>
      <c r="O37" s="445" t="e">
        <v>#REF!</v>
      </c>
    </row>
    <row r="38" spans="1:16" ht="15.75">
      <c r="A38" s="869" t="s">
        <v>405</v>
      </c>
      <c r="B38" s="869"/>
      <c r="C38" s="869"/>
      <c r="D38" s="869"/>
      <c r="E38" s="869"/>
      <c r="F38" s="869"/>
      <c r="G38" s="869"/>
      <c r="H38" s="869"/>
      <c r="I38" s="869"/>
      <c r="J38" s="444"/>
    </row>
    <row r="39" spans="1:16" ht="18.75" customHeight="1">
      <c r="A39" s="881">
        <f>'Names of Bidder'!D10</f>
        <v>0</v>
      </c>
      <c r="B39" s="881"/>
      <c r="C39" s="881"/>
      <c r="D39" s="881"/>
      <c r="E39" s="881"/>
      <c r="F39" s="881"/>
      <c r="G39" s="881"/>
      <c r="H39" s="881"/>
      <c r="I39" s="881"/>
      <c r="J39" s="444"/>
      <c r="K39" s="450">
        <v>1</v>
      </c>
      <c r="M39" s="451" t="s">
        <v>541</v>
      </c>
      <c r="P39" s="451" t="s">
        <v>542</v>
      </c>
    </row>
    <row r="40" spans="1:16" ht="17.25" customHeight="1">
      <c r="A40" s="882" t="str">
        <f xml:space="preserve"> "having its Registered Office at " &amp;'Names of Bidder'!D11 &amp; ","&amp;'Names of Bidder'!D12&amp;","&amp;'Names of Bidder'!D13</f>
        <v>having its Registered Office at ,,</v>
      </c>
      <c r="B40" s="882"/>
      <c r="C40" s="882"/>
      <c r="D40" s="882"/>
      <c r="E40" s="882"/>
      <c r="F40" s="882"/>
      <c r="G40" s="882"/>
      <c r="H40" s="882"/>
      <c r="I40" s="882"/>
      <c r="J40" s="444"/>
      <c r="K40" s="450">
        <v>1</v>
      </c>
      <c r="M40" s="451" t="s">
        <v>543</v>
      </c>
    </row>
    <row r="41" spans="1:16" ht="15.75">
      <c r="A41" s="869" t="s">
        <v>405</v>
      </c>
      <c r="B41" s="869"/>
      <c r="C41" s="869"/>
      <c r="D41" s="869"/>
      <c r="E41" s="869"/>
      <c r="F41" s="869"/>
      <c r="G41" s="869"/>
      <c r="H41" s="869"/>
      <c r="I41" s="869"/>
      <c r="J41" s="444"/>
    </row>
    <row r="42" spans="1:16" ht="15.75">
      <c r="A42" s="869" t="str">
        <f>IF('Names of Bidder'!D6= "Sole Bidder", "", IF('Names of Bidder'!D7=1,'Names of Bidder'!D15,IF('Names of Bidder'!D7=2,'Names of Bidder'!D15&amp;" &amp; "&amp;'Names of Bidder'!D20,"")))</f>
        <v/>
      </c>
      <c r="B42" s="869"/>
      <c r="C42" s="869"/>
      <c r="D42" s="869"/>
      <c r="E42" s="869"/>
      <c r="F42" s="869"/>
      <c r="G42" s="869"/>
      <c r="H42" s="869"/>
      <c r="I42" s="869"/>
      <c r="J42" s="444"/>
    </row>
    <row r="43" spans="1:16" ht="18" customHeight="1">
      <c r="A43" s="883"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83"/>
      <c r="C43" s="883"/>
      <c r="D43" s="883"/>
      <c r="E43" s="883"/>
      <c r="F43" s="883"/>
      <c r="G43" s="883"/>
      <c r="H43" s="883"/>
      <c r="I43" s="883"/>
      <c r="J43" s="444"/>
    </row>
    <row r="44" spans="1:16" ht="15.75">
      <c r="A44" s="869" t="s">
        <v>406</v>
      </c>
      <c r="B44" s="869"/>
      <c r="C44" s="869"/>
      <c r="D44" s="869"/>
      <c r="E44" s="869"/>
      <c r="F44" s="869"/>
      <c r="G44" s="869"/>
      <c r="H44" s="869"/>
      <c r="I44" s="869"/>
      <c r="J44" s="444"/>
    </row>
    <row r="45" spans="1:16" ht="15.75">
      <c r="A45" s="560"/>
      <c r="B45" s="560"/>
      <c r="C45" s="560"/>
      <c r="D45" s="560"/>
      <c r="E45" s="560"/>
      <c r="F45" s="560"/>
      <c r="G45" s="560"/>
      <c r="H45" s="560"/>
      <c r="I45" s="560"/>
      <c r="J45" s="444"/>
    </row>
    <row r="46" spans="1:16" ht="16.5">
      <c r="A46" s="868" t="s">
        <v>407</v>
      </c>
      <c r="B46" s="868"/>
      <c r="C46" s="868"/>
      <c r="D46" s="868"/>
      <c r="E46" s="868"/>
      <c r="F46" s="868"/>
      <c r="G46" s="868"/>
      <c r="H46" s="868"/>
      <c r="I46" s="868"/>
      <c r="J46" s="444"/>
    </row>
    <row r="47" spans="1:16" ht="30.75" customHeight="1">
      <c r="A47" s="868" t="s">
        <v>408</v>
      </c>
      <c r="B47" s="868"/>
      <c r="C47" s="868"/>
      <c r="D47" s="868"/>
      <c r="E47" s="868"/>
      <c r="F47" s="868"/>
      <c r="G47" s="868"/>
      <c r="H47" s="868"/>
      <c r="I47" s="868"/>
      <c r="J47" s="444"/>
    </row>
    <row r="48" spans="1:16" ht="120.75" customHeight="1">
      <c r="A48" s="875" t="str">
        <f>"POWERGRID intends to award, under laid-down organisational procedures, contract(s) for "&amp;Basic!B1&amp;" Specification Number:"&amp;Basic!B3</f>
        <v>POWERGRID intends to award, under laid-down organisational procedures, contract(s) for Substation Package-SS77 associated with (i) Augmentation of 220/132kV Salakati s/s including 1x100MVA, 220/132kV transformer under NERSS-XI ii) Extension of 220/132kV Salakati s/s under NERSS- XII iii) Extension of 220kV BTPS Substations under NERSS-XII. Specification Number:CC-CS/1047-NER/SS-4186/3/G3</v>
      </c>
      <c r="B48" s="875"/>
      <c r="C48" s="875"/>
      <c r="D48" s="875"/>
      <c r="E48" s="875"/>
      <c r="F48" s="875"/>
      <c r="G48" s="875"/>
      <c r="H48" s="875"/>
      <c r="I48" s="875"/>
      <c r="J48" s="444"/>
    </row>
    <row r="49" spans="1:10" ht="21" customHeight="1">
      <c r="A49" s="879" t="s">
        <v>409</v>
      </c>
      <c r="B49" s="879"/>
      <c r="C49" s="879"/>
      <c r="D49" s="879"/>
      <c r="E49" s="880" t="s">
        <v>409</v>
      </c>
      <c r="F49" s="880"/>
      <c r="G49" s="880"/>
      <c r="H49" s="880"/>
      <c r="I49" s="880"/>
      <c r="J49" s="444"/>
    </row>
    <row r="50" spans="1:10" ht="33" customHeight="1">
      <c r="A50" s="884" t="s">
        <v>410</v>
      </c>
      <c r="B50" s="884"/>
      <c r="C50" s="884"/>
      <c r="D50" s="884"/>
      <c r="E50" s="885" t="s">
        <v>750</v>
      </c>
      <c r="F50" s="885"/>
      <c r="G50" s="885"/>
      <c r="H50" s="885"/>
      <c r="I50" s="885"/>
      <c r="J50" s="444"/>
    </row>
    <row r="51" spans="1:10" ht="22.5" customHeight="1">
      <c r="A51" s="453" t="s">
        <v>509</v>
      </c>
      <c r="B51" s="454"/>
      <c r="C51" s="454"/>
      <c r="D51" s="454"/>
      <c r="E51" s="455"/>
      <c r="F51" s="454"/>
      <c r="G51" s="454"/>
      <c r="H51" s="454"/>
      <c r="I51" s="456" t="s">
        <v>606</v>
      </c>
      <c r="J51" s="444"/>
    </row>
    <row r="52" spans="1:10" ht="40.5" customHeight="1">
      <c r="A52" s="888" t="s">
        <v>552</v>
      </c>
      <c r="B52" s="888"/>
      <c r="C52" s="888"/>
      <c r="D52" s="888"/>
      <c r="E52" s="888"/>
      <c r="F52" s="888"/>
      <c r="G52" s="888"/>
      <c r="H52" s="888"/>
      <c r="I52" s="888"/>
    </row>
    <row r="53" spans="1:10" ht="40.5" customHeight="1">
      <c r="A53" s="888" t="s">
        <v>553</v>
      </c>
      <c r="B53" s="888"/>
      <c r="C53" s="888"/>
      <c r="D53" s="888"/>
      <c r="E53" s="888"/>
      <c r="F53" s="888"/>
      <c r="G53" s="888"/>
      <c r="H53" s="888"/>
      <c r="I53" s="888"/>
    </row>
    <row r="54" spans="1:10" ht="13.5" customHeight="1">
      <c r="A54" s="458"/>
      <c r="B54" s="390"/>
      <c r="C54" s="390"/>
      <c r="D54" s="390"/>
      <c r="E54" s="390"/>
      <c r="F54" s="390"/>
      <c r="G54" s="390"/>
      <c r="H54" s="390"/>
      <c r="I54" s="390"/>
    </row>
    <row r="55" spans="1:10" ht="15.75">
      <c r="A55" s="889" t="s">
        <v>544</v>
      </c>
      <c r="B55" s="889"/>
      <c r="C55" s="889"/>
      <c r="D55" s="889"/>
      <c r="E55" s="889"/>
      <c r="F55" s="889"/>
      <c r="G55" s="889"/>
      <c r="H55" s="889"/>
      <c r="I55" s="889"/>
    </row>
    <row r="56" spans="1:10" ht="15.75">
      <c r="A56" s="458"/>
      <c r="B56" s="458"/>
      <c r="C56" s="458"/>
      <c r="D56" s="458"/>
      <c r="E56" s="458"/>
      <c r="F56" s="458"/>
      <c r="G56" s="458"/>
      <c r="H56" s="458"/>
      <c r="I56" s="458"/>
    </row>
    <row r="57" spans="1:10" ht="16.5">
      <c r="A57" s="890" t="s">
        <v>415</v>
      </c>
      <c r="B57" s="890"/>
      <c r="C57" s="890"/>
      <c r="D57" s="890"/>
      <c r="E57" s="890"/>
      <c r="F57" s="890"/>
      <c r="G57" s="890"/>
      <c r="H57" s="890"/>
      <c r="I57" s="890"/>
    </row>
    <row r="58" spans="1:10" ht="16.5">
      <c r="A58" s="459"/>
      <c r="B58" s="459"/>
      <c r="C58" s="459"/>
      <c r="D58" s="459"/>
      <c r="E58" s="459"/>
      <c r="F58" s="459"/>
      <c r="G58" s="459"/>
      <c r="H58" s="459"/>
      <c r="I58" s="459"/>
    </row>
    <row r="59" spans="1:10" ht="37.5" customHeight="1">
      <c r="A59" s="875" t="s">
        <v>554</v>
      </c>
      <c r="B59" s="875"/>
      <c r="C59" s="875"/>
      <c r="D59" s="875"/>
      <c r="E59" s="875"/>
      <c r="F59" s="875"/>
      <c r="G59" s="875"/>
      <c r="H59" s="875"/>
      <c r="I59" s="875"/>
    </row>
    <row r="60" spans="1:10" ht="61.5" customHeight="1">
      <c r="A60" s="473" t="s">
        <v>482</v>
      </c>
      <c r="B60" s="875" t="s">
        <v>555</v>
      </c>
      <c r="C60" s="875"/>
      <c r="D60" s="875"/>
      <c r="E60" s="875"/>
      <c r="F60" s="875"/>
      <c r="G60" s="875"/>
      <c r="H60" s="875"/>
      <c r="I60" s="875"/>
    </row>
    <row r="61" spans="1:10" ht="53.25" customHeight="1">
      <c r="A61" s="473" t="s">
        <v>484</v>
      </c>
      <c r="B61" s="875" t="s">
        <v>558</v>
      </c>
      <c r="C61" s="875"/>
      <c r="D61" s="875"/>
      <c r="E61" s="875"/>
      <c r="F61" s="875"/>
      <c r="G61" s="875"/>
      <c r="H61" s="875"/>
      <c r="I61" s="875"/>
    </row>
    <row r="62" spans="1:10" ht="63" customHeight="1">
      <c r="A62" s="473" t="s">
        <v>486</v>
      </c>
      <c r="B62" s="875" t="s">
        <v>559</v>
      </c>
      <c r="C62" s="875"/>
      <c r="D62" s="875"/>
      <c r="E62" s="875"/>
      <c r="F62" s="875"/>
      <c r="G62" s="875"/>
      <c r="H62" s="875"/>
      <c r="I62" s="875"/>
    </row>
    <row r="63" spans="1:10" ht="62.25" customHeight="1">
      <c r="A63" s="473" t="s">
        <v>488</v>
      </c>
      <c r="B63" s="875" t="s">
        <v>560</v>
      </c>
      <c r="C63" s="875"/>
      <c r="D63" s="875"/>
      <c r="E63" s="875"/>
      <c r="F63" s="875"/>
      <c r="G63" s="875"/>
      <c r="H63" s="875"/>
      <c r="I63" s="875"/>
    </row>
    <row r="64" spans="1:10" ht="64.5" customHeight="1">
      <c r="A64" s="473" t="s">
        <v>490</v>
      </c>
      <c r="B64" s="875" t="s">
        <v>561</v>
      </c>
      <c r="C64" s="875"/>
      <c r="D64" s="875"/>
      <c r="E64" s="875"/>
      <c r="F64" s="875"/>
      <c r="G64" s="875"/>
      <c r="H64" s="875"/>
      <c r="I64" s="875"/>
    </row>
    <row r="65" spans="1:10" ht="62.25" customHeight="1">
      <c r="A65" s="473" t="s">
        <v>556</v>
      </c>
      <c r="B65" s="875" t="s">
        <v>562</v>
      </c>
      <c r="C65" s="875"/>
      <c r="D65" s="875"/>
      <c r="E65" s="875"/>
      <c r="F65" s="875"/>
      <c r="G65" s="875"/>
      <c r="H65" s="875"/>
      <c r="I65" s="875"/>
    </row>
    <row r="66" spans="1:10" ht="60.75" customHeight="1">
      <c r="A66" s="473" t="s">
        <v>557</v>
      </c>
      <c r="B66" s="875" t="s">
        <v>563</v>
      </c>
      <c r="C66" s="875"/>
      <c r="D66" s="875"/>
      <c r="E66" s="875"/>
      <c r="F66" s="875"/>
      <c r="G66" s="875"/>
      <c r="H66" s="875"/>
      <c r="I66" s="875"/>
    </row>
    <row r="67" spans="1:10" ht="72" customHeight="1">
      <c r="A67" s="473" t="s">
        <v>564</v>
      </c>
      <c r="B67" s="875" t="s">
        <v>566</v>
      </c>
      <c r="C67" s="875"/>
      <c r="D67" s="875"/>
      <c r="E67" s="875"/>
      <c r="F67" s="875"/>
      <c r="G67" s="875"/>
      <c r="H67" s="875"/>
      <c r="I67" s="875"/>
    </row>
    <row r="68" spans="1:10" ht="60" customHeight="1">
      <c r="A68" s="473" t="s">
        <v>565</v>
      </c>
      <c r="B68" s="875" t="s">
        <v>567</v>
      </c>
      <c r="C68" s="875"/>
      <c r="D68" s="875"/>
      <c r="E68" s="875"/>
      <c r="F68" s="875"/>
      <c r="G68" s="875"/>
      <c r="H68" s="875"/>
      <c r="I68" s="875"/>
    </row>
    <row r="69" spans="1:10" ht="21" customHeight="1">
      <c r="A69" s="886" t="s">
        <v>409</v>
      </c>
      <c r="B69" s="886"/>
      <c r="C69" s="886"/>
      <c r="D69" s="886"/>
      <c r="E69" s="887" t="s">
        <v>409</v>
      </c>
      <c r="F69" s="887"/>
      <c r="G69" s="887"/>
      <c r="H69" s="887"/>
      <c r="I69" s="887"/>
      <c r="J69" s="444"/>
    </row>
    <row r="70" spans="1:10" ht="33" customHeight="1">
      <c r="A70" s="692" t="s">
        <v>410</v>
      </c>
      <c r="B70" s="692"/>
      <c r="C70" s="692"/>
      <c r="D70" s="692"/>
      <c r="E70" s="891" t="s">
        <v>750</v>
      </c>
      <c r="F70" s="891"/>
      <c r="G70" s="891"/>
      <c r="H70" s="891"/>
      <c r="I70" s="891"/>
      <c r="J70" s="444"/>
    </row>
    <row r="71" spans="1:10" ht="20.25" customHeight="1">
      <c r="A71" s="453" t="s">
        <v>509</v>
      </c>
      <c r="B71" s="454"/>
      <c r="C71" s="454"/>
      <c r="D71" s="454"/>
      <c r="E71" s="454"/>
      <c r="F71" s="454"/>
      <c r="G71" s="454"/>
      <c r="H71" s="454"/>
      <c r="I71" s="456" t="s">
        <v>607</v>
      </c>
      <c r="J71" s="444"/>
    </row>
    <row r="72" spans="1:10" ht="24" customHeight="1">
      <c r="A72" s="892"/>
      <c r="B72" s="892"/>
      <c r="C72" s="892"/>
      <c r="D72" s="892"/>
      <c r="E72" s="892"/>
      <c r="F72" s="892"/>
      <c r="G72" s="892"/>
      <c r="H72" s="892"/>
      <c r="I72" s="892"/>
      <c r="J72" s="444"/>
    </row>
    <row r="73" spans="1:10" ht="84" customHeight="1">
      <c r="A73" s="473" t="s">
        <v>568</v>
      </c>
      <c r="B73" s="875" t="s">
        <v>569</v>
      </c>
      <c r="C73" s="875"/>
      <c r="D73" s="875"/>
      <c r="E73" s="875"/>
      <c r="F73" s="875"/>
      <c r="G73" s="875"/>
      <c r="H73" s="875"/>
      <c r="I73" s="875"/>
    </row>
    <row r="74" spans="1:10" ht="30" customHeight="1">
      <c r="A74" s="475" t="s">
        <v>570</v>
      </c>
      <c r="B74" s="474"/>
      <c r="C74" s="474"/>
      <c r="D74" s="474"/>
      <c r="E74" s="474"/>
      <c r="F74" s="474"/>
      <c r="G74" s="474"/>
      <c r="H74" s="474"/>
      <c r="I74" s="474"/>
    </row>
    <row r="75" spans="1:10" ht="42" customHeight="1">
      <c r="A75" s="893" t="s">
        <v>571</v>
      </c>
      <c r="B75" s="893"/>
      <c r="C75" s="893"/>
      <c r="D75" s="893"/>
      <c r="E75" s="893"/>
      <c r="F75" s="893"/>
      <c r="G75" s="893"/>
      <c r="H75" s="893"/>
      <c r="I75" s="893"/>
    </row>
    <row r="76" spans="1:10" ht="80.25" customHeight="1">
      <c r="A76" s="473" t="s">
        <v>482</v>
      </c>
      <c r="B76" s="875" t="s">
        <v>744</v>
      </c>
      <c r="C76" s="875"/>
      <c r="D76" s="875"/>
      <c r="E76" s="875"/>
      <c r="F76" s="875"/>
      <c r="G76" s="875"/>
      <c r="H76" s="875"/>
      <c r="I76" s="875"/>
    </row>
    <row r="77" spans="1:10" ht="72" customHeight="1">
      <c r="A77" s="473" t="s">
        <v>484</v>
      </c>
      <c r="B77" s="875" t="s">
        <v>572</v>
      </c>
      <c r="C77" s="875"/>
      <c r="D77" s="875"/>
      <c r="E77" s="875"/>
      <c r="F77" s="875"/>
      <c r="G77" s="875"/>
      <c r="H77" s="875"/>
      <c r="I77" s="875"/>
    </row>
    <row r="78" spans="1:10" ht="55.5" customHeight="1">
      <c r="A78" s="473" t="s">
        <v>486</v>
      </c>
      <c r="B78" s="875" t="s">
        <v>573</v>
      </c>
      <c r="C78" s="875"/>
      <c r="D78" s="875"/>
      <c r="E78" s="875"/>
      <c r="F78" s="875"/>
      <c r="G78" s="875"/>
      <c r="H78" s="875"/>
      <c r="I78" s="875"/>
    </row>
    <row r="79" spans="1:10" ht="69.75" customHeight="1">
      <c r="A79" s="473" t="s">
        <v>488</v>
      </c>
      <c r="B79" s="875" t="s">
        <v>574</v>
      </c>
      <c r="C79" s="875"/>
      <c r="D79" s="875"/>
      <c r="E79" s="875"/>
      <c r="F79" s="875"/>
      <c r="G79" s="875"/>
      <c r="H79" s="875"/>
      <c r="I79" s="875"/>
    </row>
    <row r="80" spans="1:10" ht="56.25" customHeight="1">
      <c r="A80" s="473" t="s">
        <v>490</v>
      </c>
      <c r="B80" s="875" t="s">
        <v>745</v>
      </c>
      <c r="C80" s="875"/>
      <c r="D80" s="875"/>
      <c r="E80" s="875"/>
      <c r="F80" s="875"/>
      <c r="G80" s="875"/>
      <c r="H80" s="875"/>
      <c r="I80" s="875"/>
    </row>
    <row r="81" spans="1:10" ht="70.5" customHeight="1">
      <c r="A81" s="473" t="s">
        <v>556</v>
      </c>
      <c r="B81" s="875" t="s">
        <v>575</v>
      </c>
      <c r="C81" s="875"/>
      <c r="D81" s="875"/>
      <c r="E81" s="875"/>
      <c r="F81" s="875"/>
      <c r="G81" s="875"/>
      <c r="H81" s="875"/>
      <c r="I81" s="875"/>
    </row>
    <row r="82" spans="1:10" ht="86.25" customHeight="1">
      <c r="A82" s="473" t="s">
        <v>557</v>
      </c>
      <c r="B82" s="875" t="s">
        <v>576</v>
      </c>
      <c r="C82" s="875"/>
      <c r="D82" s="875"/>
      <c r="E82" s="875"/>
      <c r="F82" s="875"/>
      <c r="G82" s="875"/>
      <c r="H82" s="875"/>
      <c r="I82" s="875"/>
    </row>
    <row r="83" spans="1:10" ht="72" customHeight="1">
      <c r="A83" s="473" t="s">
        <v>564</v>
      </c>
      <c r="B83" s="875" t="s">
        <v>577</v>
      </c>
      <c r="C83" s="875"/>
      <c r="D83" s="875"/>
      <c r="E83" s="875"/>
      <c r="F83" s="875"/>
      <c r="G83" s="875"/>
      <c r="H83" s="875"/>
      <c r="I83" s="875"/>
    </row>
    <row r="84" spans="1:10" ht="21" customHeight="1">
      <c r="A84" s="886" t="s">
        <v>409</v>
      </c>
      <c r="B84" s="886"/>
      <c r="C84" s="886"/>
      <c r="D84" s="886"/>
      <c r="E84" s="887" t="s">
        <v>409</v>
      </c>
      <c r="F84" s="887"/>
      <c r="G84" s="887"/>
      <c r="H84" s="887"/>
      <c r="I84" s="887"/>
      <c r="J84" s="444"/>
    </row>
    <row r="85" spans="1:10" ht="33" customHeight="1">
      <c r="A85" s="692" t="s">
        <v>410</v>
      </c>
      <c r="B85" s="692"/>
      <c r="C85" s="692"/>
      <c r="D85" s="692"/>
      <c r="E85" s="891" t="s">
        <v>750</v>
      </c>
      <c r="F85" s="891"/>
      <c r="G85" s="891"/>
      <c r="H85" s="891"/>
      <c r="I85" s="891"/>
      <c r="J85" s="444"/>
    </row>
    <row r="86" spans="1:10" ht="20.25" customHeight="1">
      <c r="A86" s="453" t="s">
        <v>509</v>
      </c>
      <c r="B86" s="454"/>
      <c r="C86" s="454"/>
      <c r="D86" s="454"/>
      <c r="E86" s="454"/>
      <c r="F86" s="454"/>
      <c r="G86" s="454"/>
      <c r="H86" s="454"/>
      <c r="I86" s="456" t="s">
        <v>608</v>
      </c>
      <c r="J86" s="444"/>
    </row>
    <row r="87" spans="1:10" ht="7.5" customHeight="1">
      <c r="A87" s="890"/>
      <c r="B87" s="890"/>
      <c r="C87" s="890"/>
      <c r="D87" s="890"/>
      <c r="E87" s="890"/>
      <c r="F87" s="890"/>
      <c r="G87" s="890"/>
      <c r="H87" s="890"/>
      <c r="I87" s="890"/>
    </row>
    <row r="88" spans="1:10" ht="89.25" customHeight="1">
      <c r="A88" s="473" t="s">
        <v>565</v>
      </c>
      <c r="B88" s="875" t="s">
        <v>578</v>
      </c>
      <c r="C88" s="875"/>
      <c r="D88" s="875"/>
      <c r="E88" s="875"/>
      <c r="F88" s="875"/>
      <c r="G88" s="875"/>
      <c r="H88" s="875"/>
      <c r="I88" s="875"/>
    </row>
    <row r="89" spans="1:10" ht="75" customHeight="1">
      <c r="A89" s="473" t="s">
        <v>568</v>
      </c>
      <c r="B89" s="875" t="s">
        <v>746</v>
      </c>
      <c r="C89" s="875"/>
      <c r="D89" s="875"/>
      <c r="E89" s="875"/>
      <c r="F89" s="875"/>
      <c r="G89" s="875"/>
      <c r="H89" s="875"/>
      <c r="I89" s="875"/>
    </row>
    <row r="90" spans="1:10" ht="64.5" customHeight="1">
      <c r="A90" s="473" t="s">
        <v>579</v>
      </c>
      <c r="B90" s="875" t="s">
        <v>747</v>
      </c>
      <c r="C90" s="875"/>
      <c r="D90" s="875"/>
      <c r="E90" s="875"/>
      <c r="F90" s="875"/>
      <c r="G90" s="875"/>
      <c r="H90" s="875"/>
      <c r="I90" s="875"/>
    </row>
    <row r="91" spans="1:10" ht="95.25" customHeight="1">
      <c r="A91" s="473" t="s">
        <v>580</v>
      </c>
      <c r="B91" s="875" t="s">
        <v>587</v>
      </c>
      <c r="C91" s="875"/>
      <c r="D91" s="875"/>
      <c r="E91" s="875"/>
      <c r="F91" s="875"/>
      <c r="G91" s="875"/>
      <c r="H91" s="875"/>
      <c r="I91" s="875"/>
    </row>
    <row r="92" spans="1:10" ht="73.5" customHeight="1">
      <c r="A92" s="473" t="s">
        <v>581</v>
      </c>
      <c r="B92" s="875" t="s">
        <v>588</v>
      </c>
      <c r="C92" s="875"/>
      <c r="D92" s="875"/>
      <c r="E92" s="875"/>
      <c r="F92" s="875"/>
      <c r="G92" s="875"/>
      <c r="H92" s="875"/>
      <c r="I92" s="875"/>
    </row>
    <row r="93" spans="1:10" ht="58.5" customHeight="1">
      <c r="A93" s="473" t="s">
        <v>582</v>
      </c>
      <c r="B93" s="875" t="s">
        <v>748</v>
      </c>
      <c r="C93" s="875"/>
      <c r="D93" s="875"/>
      <c r="E93" s="875"/>
      <c r="F93" s="875"/>
      <c r="G93" s="875"/>
      <c r="H93" s="875"/>
      <c r="I93" s="875"/>
    </row>
    <row r="94" spans="1:10" ht="111.75" customHeight="1">
      <c r="A94" s="473" t="s">
        <v>583</v>
      </c>
      <c r="B94" s="875" t="s">
        <v>749</v>
      </c>
      <c r="C94" s="875"/>
      <c r="D94" s="875"/>
      <c r="E94" s="875"/>
      <c r="F94" s="875"/>
      <c r="G94" s="875"/>
      <c r="H94" s="875"/>
      <c r="I94" s="875"/>
    </row>
    <row r="95" spans="1:10" ht="84.75" customHeight="1">
      <c r="A95" s="473" t="s">
        <v>584</v>
      </c>
      <c r="B95" s="875" t="s">
        <v>589</v>
      </c>
      <c r="C95" s="875"/>
      <c r="D95" s="875"/>
      <c r="E95" s="875"/>
      <c r="F95" s="875"/>
      <c r="G95" s="875"/>
      <c r="H95" s="875"/>
      <c r="I95" s="875"/>
    </row>
    <row r="96" spans="1:10" ht="84.75" customHeight="1">
      <c r="A96" s="473" t="s">
        <v>585</v>
      </c>
      <c r="B96" s="875" t="s">
        <v>590</v>
      </c>
      <c r="C96" s="875"/>
      <c r="D96" s="875"/>
      <c r="E96" s="875"/>
      <c r="F96" s="875"/>
      <c r="G96" s="875"/>
      <c r="H96" s="875"/>
      <c r="I96" s="875"/>
    </row>
    <row r="97" spans="1:10" ht="21" customHeight="1">
      <c r="A97" s="886" t="s">
        <v>409</v>
      </c>
      <c r="B97" s="886"/>
      <c r="C97" s="886"/>
      <c r="D97" s="886"/>
      <c r="E97" s="887" t="s">
        <v>409</v>
      </c>
      <c r="F97" s="887"/>
      <c r="G97" s="887"/>
      <c r="H97" s="887"/>
      <c r="I97" s="887"/>
      <c r="J97" s="444"/>
    </row>
    <row r="98" spans="1:10" ht="33" customHeight="1">
      <c r="A98" s="692" t="s">
        <v>410</v>
      </c>
      <c r="B98" s="692"/>
      <c r="C98" s="692"/>
      <c r="D98" s="692"/>
      <c r="E98" s="891" t="s">
        <v>750</v>
      </c>
      <c r="F98" s="891"/>
      <c r="G98" s="891"/>
      <c r="H98" s="891"/>
      <c r="I98" s="891"/>
      <c r="J98" s="444"/>
    </row>
    <row r="99" spans="1:10" ht="19.5" customHeight="1">
      <c r="A99" s="453" t="s">
        <v>509</v>
      </c>
      <c r="B99" s="454"/>
      <c r="C99" s="454"/>
      <c r="D99" s="454"/>
      <c r="E99" s="454"/>
      <c r="F99" s="454"/>
      <c r="G99" s="454"/>
      <c r="H99" s="454"/>
      <c r="I99" s="456" t="s">
        <v>609</v>
      </c>
    </row>
    <row r="100" spans="1:10" ht="10.5" customHeight="1">
      <c r="A100" s="460"/>
      <c r="B100" s="457"/>
      <c r="C100" s="457"/>
      <c r="D100" s="457"/>
      <c r="E100" s="457"/>
      <c r="F100" s="457"/>
      <c r="G100" s="457"/>
      <c r="H100" s="457"/>
      <c r="I100" s="457"/>
    </row>
    <row r="101" spans="1:10" ht="79.5" customHeight="1">
      <c r="A101" s="473" t="s">
        <v>586</v>
      </c>
      <c r="B101" s="875" t="s">
        <v>591</v>
      </c>
      <c r="C101" s="875"/>
      <c r="D101" s="875"/>
      <c r="E101" s="875"/>
      <c r="F101" s="875"/>
      <c r="G101" s="875"/>
      <c r="H101" s="875"/>
      <c r="I101" s="875"/>
    </row>
    <row r="102" spans="1:10" ht="72" customHeight="1">
      <c r="A102" s="473" t="s">
        <v>592</v>
      </c>
      <c r="B102" s="875" t="s">
        <v>593</v>
      </c>
      <c r="C102" s="875"/>
      <c r="D102" s="875"/>
      <c r="E102" s="875"/>
      <c r="F102" s="875"/>
      <c r="G102" s="875"/>
      <c r="H102" s="875"/>
      <c r="I102" s="875"/>
    </row>
    <row r="103" spans="1:10" ht="72.75" customHeight="1">
      <c r="A103" s="473" t="s">
        <v>594</v>
      </c>
      <c r="B103" s="875" t="s">
        <v>743</v>
      </c>
      <c r="C103" s="875"/>
      <c r="D103" s="875"/>
      <c r="E103" s="875"/>
      <c r="F103" s="875"/>
      <c r="G103" s="875"/>
      <c r="H103" s="875"/>
      <c r="I103" s="875"/>
    </row>
    <row r="104" spans="1:10" ht="30" customHeight="1">
      <c r="A104" s="475" t="s">
        <v>595</v>
      </c>
      <c r="B104" s="474"/>
      <c r="C104" s="474"/>
      <c r="D104" s="474"/>
      <c r="E104" s="474"/>
      <c r="F104" s="474"/>
      <c r="G104" s="474"/>
      <c r="H104" s="474"/>
      <c r="I104" s="474"/>
    </row>
    <row r="105" spans="1:10" ht="32.25" customHeight="1">
      <c r="A105" s="473" t="s">
        <v>482</v>
      </c>
      <c r="B105" s="875" t="s">
        <v>438</v>
      </c>
      <c r="C105" s="875"/>
      <c r="D105" s="875"/>
      <c r="E105" s="875"/>
      <c r="F105" s="875"/>
      <c r="G105" s="875"/>
      <c r="H105" s="875"/>
      <c r="I105" s="875"/>
    </row>
    <row r="106" spans="1:10" ht="44.25" customHeight="1">
      <c r="A106" s="473" t="s">
        <v>484</v>
      </c>
      <c r="B106" s="875" t="s">
        <v>596</v>
      </c>
      <c r="C106" s="875"/>
      <c r="D106" s="875"/>
      <c r="E106" s="875"/>
      <c r="F106" s="875"/>
      <c r="G106" s="875"/>
      <c r="H106" s="875"/>
      <c r="I106" s="875"/>
    </row>
    <row r="107" spans="1:10" ht="12" customHeight="1">
      <c r="A107" s="473"/>
      <c r="B107" s="472"/>
      <c r="C107" s="472"/>
      <c r="D107" s="472"/>
      <c r="E107" s="472"/>
      <c r="F107" s="472"/>
      <c r="G107" s="472"/>
      <c r="H107" s="472"/>
      <c r="I107" s="472"/>
    </row>
    <row r="108" spans="1:10" ht="30" customHeight="1">
      <c r="A108" s="475" t="s">
        <v>597</v>
      </c>
      <c r="B108" s="474"/>
      <c r="C108" s="474"/>
      <c r="D108" s="474"/>
      <c r="E108" s="474"/>
      <c r="F108" s="474"/>
      <c r="G108" s="474"/>
      <c r="H108" s="474"/>
      <c r="I108" s="474"/>
    </row>
    <row r="109" spans="1:10" ht="40.5" customHeight="1">
      <c r="A109" s="893" t="s">
        <v>598</v>
      </c>
      <c r="B109" s="893"/>
      <c r="C109" s="893"/>
      <c r="D109" s="893"/>
      <c r="E109" s="893"/>
      <c r="F109" s="893"/>
      <c r="G109" s="893"/>
      <c r="H109" s="893"/>
      <c r="I109" s="893"/>
    </row>
    <row r="110" spans="1:10" ht="30" customHeight="1">
      <c r="A110" s="475" t="s">
        <v>599</v>
      </c>
      <c r="B110" s="474"/>
      <c r="C110" s="474"/>
      <c r="D110" s="474"/>
      <c r="E110" s="474"/>
      <c r="F110" s="474"/>
      <c r="G110" s="474"/>
      <c r="H110" s="474"/>
      <c r="I110" s="474"/>
    </row>
    <row r="111" spans="1:10" ht="62.25" customHeight="1">
      <c r="A111" s="473" t="s">
        <v>482</v>
      </c>
      <c r="B111" s="875" t="s">
        <v>600</v>
      </c>
      <c r="C111" s="875"/>
      <c r="D111" s="875"/>
      <c r="E111" s="875"/>
      <c r="F111" s="875"/>
      <c r="G111" s="875"/>
      <c r="H111" s="875"/>
      <c r="I111" s="875"/>
    </row>
    <row r="112" spans="1:10" ht="45" customHeight="1">
      <c r="A112" s="473" t="s">
        <v>484</v>
      </c>
      <c r="B112" s="875" t="s">
        <v>601</v>
      </c>
      <c r="C112" s="875"/>
      <c r="D112" s="875"/>
      <c r="E112" s="875"/>
      <c r="F112" s="875"/>
      <c r="G112" s="875"/>
      <c r="H112" s="875"/>
      <c r="I112" s="875"/>
    </row>
    <row r="113" spans="1:10" ht="55.5" customHeight="1">
      <c r="A113" s="473" t="s">
        <v>486</v>
      </c>
      <c r="B113" s="875" t="s">
        <v>602</v>
      </c>
      <c r="C113" s="875"/>
      <c r="D113" s="875"/>
      <c r="E113" s="875"/>
      <c r="F113" s="875"/>
      <c r="G113" s="875"/>
      <c r="H113" s="875"/>
      <c r="I113" s="875"/>
    </row>
    <row r="114" spans="1:10" ht="58.5" customHeight="1">
      <c r="A114" s="473" t="s">
        <v>488</v>
      </c>
      <c r="B114" s="875" t="s">
        <v>603</v>
      </c>
      <c r="C114" s="875"/>
      <c r="D114" s="875"/>
      <c r="E114" s="875"/>
      <c r="F114" s="875"/>
      <c r="G114" s="875"/>
      <c r="H114" s="875"/>
      <c r="I114" s="875"/>
    </row>
    <row r="115" spans="1:10" ht="54" customHeight="1">
      <c r="A115" s="473" t="s">
        <v>490</v>
      </c>
      <c r="B115" s="875" t="s">
        <v>604</v>
      </c>
      <c r="C115" s="875"/>
      <c r="D115" s="875"/>
      <c r="E115" s="875"/>
      <c r="F115" s="875"/>
      <c r="G115" s="875"/>
      <c r="H115" s="875"/>
      <c r="I115" s="875"/>
    </row>
    <row r="116" spans="1:10" ht="17.45" customHeight="1">
      <c r="A116" s="460"/>
      <c r="B116" s="457"/>
      <c r="C116" s="457"/>
      <c r="D116" s="457"/>
      <c r="E116" s="457"/>
      <c r="F116" s="457"/>
      <c r="G116" s="457"/>
      <c r="H116" s="457"/>
      <c r="I116" s="457"/>
    </row>
    <row r="117" spans="1:10" ht="21" customHeight="1">
      <c r="A117" s="886" t="s">
        <v>409</v>
      </c>
      <c r="B117" s="886"/>
      <c r="C117" s="886"/>
      <c r="D117" s="886"/>
      <c r="E117" s="887" t="s">
        <v>409</v>
      </c>
      <c r="F117" s="887"/>
      <c r="G117" s="887"/>
      <c r="H117" s="887"/>
      <c r="I117" s="887"/>
      <c r="J117" s="444"/>
    </row>
    <row r="118" spans="1:10" ht="33" customHeight="1">
      <c r="A118" s="692" t="s">
        <v>410</v>
      </c>
      <c r="B118" s="692"/>
      <c r="C118" s="692"/>
      <c r="D118" s="692"/>
      <c r="E118" s="891" t="s">
        <v>750</v>
      </c>
      <c r="F118" s="891"/>
      <c r="G118" s="891"/>
      <c r="H118" s="891"/>
      <c r="I118" s="891"/>
      <c r="J118" s="444"/>
    </row>
    <row r="119" spans="1:10" ht="22.5" customHeight="1">
      <c r="A119" s="453" t="s">
        <v>509</v>
      </c>
      <c r="B119" s="454"/>
      <c r="C119" s="454"/>
      <c r="D119" s="454"/>
      <c r="E119" s="454"/>
      <c r="F119" s="454"/>
      <c r="G119" s="454"/>
      <c r="H119" s="454"/>
      <c r="I119" s="456" t="s">
        <v>610</v>
      </c>
      <c r="J119" s="444"/>
    </row>
    <row r="120" spans="1:10" ht="30.75" customHeight="1">
      <c r="A120" s="460"/>
      <c r="B120" s="888"/>
      <c r="C120" s="888"/>
      <c r="D120" s="888"/>
      <c r="E120" s="888"/>
      <c r="F120" s="888"/>
      <c r="G120" s="888"/>
      <c r="H120" s="888"/>
      <c r="I120" s="888"/>
    </row>
    <row r="121" spans="1:10" ht="21.95" customHeight="1">
      <c r="A121" s="390"/>
      <c r="B121" s="452"/>
      <c r="C121" s="461"/>
      <c r="D121" s="461"/>
      <c r="E121" s="461"/>
      <c r="F121" s="452"/>
      <c r="G121" s="461"/>
      <c r="H121" s="461"/>
      <c r="I121" s="461"/>
    </row>
    <row r="122" spans="1:10" ht="21.95" customHeight="1">
      <c r="A122" s="390"/>
      <c r="B122" s="894" t="s">
        <v>463</v>
      </c>
      <c r="C122" s="894"/>
      <c r="D122" s="462"/>
      <c r="E122" s="462"/>
      <c r="F122" s="894" t="s">
        <v>463</v>
      </c>
      <c r="G122" s="894"/>
      <c r="H122" s="462"/>
      <c r="I122" s="462"/>
    </row>
    <row r="123" spans="1:10" ht="35.25" customHeight="1">
      <c r="A123" s="390"/>
      <c r="B123" s="896" t="s">
        <v>410</v>
      </c>
      <c r="C123" s="896"/>
      <c r="D123" s="896"/>
      <c r="E123" s="896"/>
      <c r="F123" s="896" t="s">
        <v>750</v>
      </c>
      <c r="G123" s="896"/>
      <c r="H123" s="896"/>
      <c r="I123" s="896"/>
    </row>
    <row r="124" spans="1:10" ht="21.95" customHeight="1">
      <c r="A124" s="390"/>
      <c r="B124" s="463"/>
      <c r="C124" s="464"/>
      <c r="D124" s="464"/>
      <c r="E124" s="464"/>
      <c r="F124" s="465"/>
      <c r="G124" s="465"/>
      <c r="H124" s="465"/>
      <c r="I124" s="465"/>
    </row>
    <row r="125" spans="1:10" ht="21.95" customHeight="1">
      <c r="A125" s="390"/>
      <c r="B125" s="886" t="s">
        <v>464</v>
      </c>
      <c r="C125" s="886"/>
      <c r="D125" s="886"/>
      <c r="E125" s="886"/>
      <c r="F125" s="886" t="s">
        <v>464</v>
      </c>
      <c r="G125" s="886"/>
      <c r="H125" s="886"/>
      <c r="I125" s="886"/>
    </row>
    <row r="126" spans="1:10" ht="21.95" customHeight="1">
      <c r="A126" s="390"/>
      <c r="B126" s="452"/>
      <c r="C126" s="464"/>
      <c r="D126" s="464"/>
      <c r="E126" s="464"/>
      <c r="F126" s="452"/>
      <c r="G126" s="464"/>
      <c r="H126" s="464"/>
      <c r="I126" s="464"/>
    </row>
    <row r="127" spans="1:10" ht="21.95" customHeight="1">
      <c r="A127" s="390"/>
      <c r="B127" s="452"/>
      <c r="C127" s="464"/>
      <c r="D127" s="464"/>
      <c r="E127" s="464"/>
      <c r="F127" s="452"/>
      <c r="G127" s="464"/>
      <c r="H127" s="464"/>
      <c r="I127" s="464"/>
    </row>
    <row r="128" spans="1:10" ht="21.95" customHeight="1">
      <c r="A128" s="390"/>
      <c r="B128" s="454" t="s">
        <v>465</v>
      </c>
      <c r="C128" s="466"/>
      <c r="D128" s="454"/>
      <c r="E128" s="454"/>
      <c r="F128" s="895" t="s">
        <v>465</v>
      </c>
      <c r="G128" s="895"/>
      <c r="H128" s="895"/>
      <c r="I128" s="895"/>
    </row>
    <row r="129" spans="1:9" ht="21.95" customHeight="1">
      <c r="A129" s="390"/>
      <c r="B129" s="454" t="s">
        <v>6</v>
      </c>
      <c r="C129" s="466"/>
      <c r="D129" s="454"/>
      <c r="E129" s="454"/>
      <c r="F129" s="454" t="s">
        <v>545</v>
      </c>
      <c r="G129" s="462"/>
      <c r="H129" s="462"/>
      <c r="I129" s="462"/>
    </row>
    <row r="130" spans="1:9" ht="21.95" customHeight="1">
      <c r="A130" s="390"/>
      <c r="B130" s="462"/>
      <c r="C130" s="464"/>
      <c r="D130" s="464"/>
      <c r="E130" s="464"/>
      <c r="F130" s="462"/>
      <c r="G130" s="464"/>
      <c r="H130" s="464"/>
      <c r="I130" s="464"/>
    </row>
    <row r="131" spans="1:9" ht="21.95" customHeight="1">
      <c r="A131" s="390"/>
      <c r="B131" s="886" t="s">
        <v>466</v>
      </c>
      <c r="C131" s="886"/>
      <c r="D131" s="886"/>
      <c r="E131" s="886"/>
      <c r="F131" s="886" t="s">
        <v>466</v>
      </c>
      <c r="G131" s="886"/>
      <c r="H131" s="886"/>
      <c r="I131" s="886"/>
    </row>
    <row r="132" spans="1:9" ht="21.95" customHeight="1">
      <c r="A132" s="390"/>
      <c r="B132" s="454" t="s">
        <v>465</v>
      </c>
      <c r="C132" s="454"/>
      <c r="D132" s="454"/>
      <c r="E132" s="454"/>
      <c r="F132" s="454" t="s">
        <v>465</v>
      </c>
      <c r="G132" s="415"/>
      <c r="H132" s="415"/>
      <c r="I132" s="415"/>
    </row>
    <row r="133" spans="1:9" ht="21.95" customHeight="1">
      <c r="A133" s="390"/>
      <c r="B133" s="454" t="s">
        <v>6</v>
      </c>
      <c r="C133" s="454"/>
      <c r="D133" s="454"/>
      <c r="E133" s="454"/>
      <c r="F133" s="454" t="s">
        <v>6</v>
      </c>
      <c r="G133" s="390"/>
      <c r="H133" s="467"/>
      <c r="I133" s="467"/>
    </row>
    <row r="134" spans="1:9" ht="21.95" customHeight="1">
      <c r="A134" s="390"/>
      <c r="B134" s="390"/>
      <c r="C134" s="390"/>
      <c r="D134" s="390"/>
      <c r="E134" s="390"/>
      <c r="F134" s="390"/>
      <c r="G134" s="390"/>
      <c r="H134" s="390"/>
      <c r="I134" s="390"/>
    </row>
    <row r="135" spans="1:9" ht="21.95" customHeight="1">
      <c r="A135" s="390"/>
      <c r="B135" s="886" t="s">
        <v>612</v>
      </c>
      <c r="C135" s="886"/>
      <c r="D135" s="886"/>
      <c r="E135" s="886"/>
      <c r="F135" s="886" t="s">
        <v>612</v>
      </c>
      <c r="G135" s="886"/>
      <c r="H135" s="886"/>
      <c r="I135" s="886"/>
    </row>
    <row r="136" spans="1:9" ht="21.95" customHeight="1">
      <c r="A136" s="390"/>
      <c r="B136" s="454" t="s">
        <v>465</v>
      </c>
      <c r="C136" s="454"/>
      <c r="D136" s="454"/>
      <c r="E136" s="454"/>
      <c r="F136" s="454" t="s">
        <v>465</v>
      </c>
      <c r="G136" s="415"/>
      <c r="H136" s="415"/>
      <c r="I136" s="415"/>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7"/>
      <c r="C156" s="387"/>
      <c r="D156" s="387"/>
      <c r="E156" s="387"/>
      <c r="F156" s="387"/>
      <c r="G156" s="469"/>
      <c r="H156" s="470"/>
      <c r="I156" s="470"/>
    </row>
    <row r="157" spans="1:9" ht="21.95" customHeight="1">
      <c r="A157" s="453" t="s">
        <v>509</v>
      </c>
      <c r="B157" s="454"/>
      <c r="C157" s="454"/>
      <c r="D157" s="454"/>
      <c r="E157" s="454"/>
      <c r="F157" s="454"/>
      <c r="G157" s="454"/>
      <c r="H157" s="454"/>
      <c r="I157" s="456" t="s">
        <v>611</v>
      </c>
    </row>
    <row r="158" spans="1:9" ht="21.95" customHeight="1">
      <c r="A158" s="390"/>
      <c r="B158" s="454"/>
      <c r="C158" s="454"/>
      <c r="D158" s="454"/>
      <c r="E158" s="454"/>
      <c r="F158" s="454"/>
      <c r="G158" s="390"/>
      <c r="H158" s="390"/>
      <c r="I158" s="390"/>
    </row>
    <row r="159" spans="1:9" ht="21.95" customHeight="1">
      <c r="A159" s="390"/>
      <c r="B159" s="454"/>
      <c r="C159" s="454"/>
      <c r="D159" s="454"/>
      <c r="E159" s="454"/>
      <c r="F159" s="454"/>
      <c r="G159" s="390"/>
      <c r="H159" s="390"/>
      <c r="I159" s="390"/>
    </row>
    <row r="160" spans="1:9" ht="21.95" customHeight="1">
      <c r="A160" s="390"/>
      <c r="B160" s="454"/>
      <c r="C160" s="454"/>
      <c r="D160" s="454"/>
      <c r="E160" s="454"/>
      <c r="F160" s="454"/>
      <c r="G160" s="390"/>
      <c r="H160" s="390"/>
      <c r="I160" s="390"/>
    </row>
    <row r="161" spans="1:10" ht="21.95" customHeight="1">
      <c r="A161" s="390"/>
      <c r="B161" s="454"/>
      <c r="C161" s="454"/>
      <c r="D161" s="454"/>
      <c r="E161" s="454"/>
      <c r="F161" s="454"/>
      <c r="G161" s="390"/>
      <c r="H161" s="390"/>
      <c r="I161" s="390"/>
    </row>
    <row r="162" spans="1:10" ht="21.95" customHeight="1">
      <c r="A162" s="390"/>
      <c r="B162" s="454"/>
      <c r="C162" s="454"/>
      <c r="D162" s="454"/>
      <c r="E162" s="454"/>
      <c r="F162" s="454"/>
      <c r="G162" s="390"/>
      <c r="H162" s="390"/>
      <c r="I162" s="390"/>
    </row>
    <row r="163" spans="1:10" ht="21.95" customHeight="1">
      <c r="A163" s="390"/>
      <c r="B163" s="454"/>
      <c r="C163" s="454"/>
      <c r="D163" s="454"/>
      <c r="E163" s="454"/>
      <c r="F163" s="454"/>
      <c r="G163" s="390"/>
      <c r="H163" s="390"/>
      <c r="I163" s="390"/>
    </row>
    <row r="164" spans="1:10" ht="21.95" customHeight="1">
      <c r="A164" s="390"/>
      <c r="B164" s="454"/>
      <c r="C164" s="454"/>
      <c r="D164" s="454"/>
      <c r="E164" s="454"/>
      <c r="F164" s="454"/>
      <c r="G164" s="390"/>
      <c r="H164" s="390"/>
      <c r="I164" s="390"/>
    </row>
    <row r="165" spans="1:10" ht="21.95" customHeight="1">
      <c r="A165" s="390"/>
      <c r="B165" s="454"/>
      <c r="C165" s="454"/>
      <c r="D165" s="454"/>
      <c r="E165" s="454"/>
      <c r="F165" s="454"/>
      <c r="G165" s="390"/>
      <c r="H165" s="390"/>
      <c r="I165" s="390"/>
    </row>
    <row r="166" spans="1:10" ht="21.95" customHeight="1">
      <c r="A166" s="390"/>
      <c r="B166" s="454"/>
      <c r="C166" s="454"/>
      <c r="D166" s="454"/>
      <c r="E166" s="454"/>
      <c r="F166" s="454"/>
      <c r="G166" s="390"/>
      <c r="H166" s="390"/>
      <c r="I166" s="390"/>
    </row>
    <row r="167" spans="1:10" ht="21.95" customHeight="1">
      <c r="A167" s="390"/>
      <c r="B167" s="454"/>
      <c r="C167" s="454"/>
      <c r="D167" s="454"/>
      <c r="E167" s="454"/>
      <c r="F167" s="454"/>
      <c r="G167" s="390"/>
      <c r="H167" s="390"/>
      <c r="I167" s="390"/>
    </row>
    <row r="168" spans="1:10" ht="21.95" customHeight="1">
      <c r="A168" s="461"/>
      <c r="B168" s="454"/>
      <c r="C168" s="454"/>
      <c r="D168" s="454"/>
      <c r="E168" s="454"/>
      <c r="F168" s="454"/>
      <c r="G168" s="461"/>
      <c r="H168" s="461"/>
      <c r="I168" s="461"/>
      <c r="J168" s="449"/>
    </row>
    <row r="169" spans="1:10" ht="21.95" customHeight="1">
      <c r="A169" s="461"/>
      <c r="B169" s="454"/>
      <c r="C169" s="454"/>
      <c r="D169" s="454"/>
      <c r="E169" s="454"/>
      <c r="F169" s="454"/>
      <c r="G169" s="461"/>
      <c r="H169" s="461"/>
      <c r="I169" s="461"/>
      <c r="J169" s="449"/>
    </row>
    <row r="170" spans="1:10" ht="15.75">
      <c r="A170" s="461"/>
      <c r="B170" s="461"/>
      <c r="C170" s="461"/>
      <c r="D170" s="461"/>
      <c r="E170" s="461"/>
      <c r="F170" s="461"/>
      <c r="G170" s="461"/>
      <c r="H170" s="461"/>
      <c r="I170" s="461"/>
      <c r="J170" s="449"/>
    </row>
    <row r="171" spans="1:10">
      <c r="A171" s="449"/>
      <c r="B171" s="449"/>
      <c r="C171" s="449"/>
      <c r="D171" s="449"/>
      <c r="E171" s="449"/>
      <c r="F171" s="449"/>
      <c r="G171" s="449"/>
      <c r="H171" s="449"/>
      <c r="I171" s="449"/>
      <c r="J171" s="471"/>
    </row>
    <row r="172" spans="1:10" ht="15.75">
      <c r="A172" s="461"/>
      <c r="B172" s="461"/>
      <c r="C172" s="461"/>
      <c r="D172" s="461"/>
      <c r="E172" s="461"/>
      <c r="F172" s="461"/>
      <c r="G172" s="461"/>
      <c r="H172" s="461"/>
      <c r="I172" s="461"/>
      <c r="J172" s="449"/>
    </row>
    <row r="173" spans="1:10" ht="15.75">
      <c r="A173" s="461"/>
      <c r="B173" s="461"/>
      <c r="C173" s="461"/>
      <c r="D173" s="461"/>
      <c r="E173" s="461"/>
      <c r="F173" s="461"/>
      <c r="G173" s="461"/>
      <c r="H173" s="461"/>
      <c r="I173" s="461"/>
      <c r="J173" s="449"/>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E0B" sheet="1" objects="1" scenarios="1" formatColumns="0" formatRows="0" selectLockedCells="1"/>
  <customSheetViews>
    <customSheetView guid="{7706378E-40E2-4583-90AF-E6E1DCB3696C}"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98" t="str">
        <f>'Attach 3(JV)'!A1</f>
        <v>Specification No. :CC-CS/1047-NER/SS-4186/3/G3</v>
      </c>
      <c r="B1" s="898"/>
      <c r="C1" s="898"/>
      <c r="D1" s="898"/>
      <c r="E1" s="376" t="str">
        <f>"Attachment-19 " &amp; 'Attach 3(JV)'!AT1</f>
        <v xml:space="preserve">Attachment-19 </v>
      </c>
    </row>
    <row r="2" spans="1:9" ht="7.5" customHeight="1"/>
    <row r="3" spans="1:9" ht="98.25" customHeight="1">
      <c r="A3" s="899" t="str">
        <f>'Attach 3(JV)'!A3</f>
        <v>Substation Package-SS77 associated with (i) Augmentation of 220/132kV Salakati s/s including 1x100MVA, 220/132kV transformer under NERSS-XI ii) Extension of 220/132kV Salakati s/s under NERSS- XII iii) Extension of 220kV BTPS Substations under NERSS-XII.</v>
      </c>
      <c r="B3" s="900"/>
      <c r="C3" s="900"/>
      <c r="D3" s="900"/>
      <c r="E3" s="900"/>
      <c r="F3" s="27"/>
      <c r="G3" s="28"/>
      <c r="H3" s="27"/>
    </row>
    <row r="4" spans="1:9" ht="20.100000000000001" customHeight="1">
      <c r="A4" s="29"/>
      <c r="H4" s="31"/>
      <c r="I4" s="11"/>
    </row>
    <row r="5" spans="1:9" ht="20.100000000000001" customHeight="1">
      <c r="A5" s="656" t="s">
        <v>3</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51" t="str">
        <f>'Attach 3(JV)'!A8</f>
        <v/>
      </c>
      <c r="B8" s="851"/>
      <c r="C8" s="851"/>
      <c r="D8" s="851"/>
      <c r="E8" s="159" t="str">
        <f>'Attach 3(JV)'!E8</f>
        <v>Contract Services</v>
      </c>
      <c r="H8" s="31"/>
      <c r="I8" s="13"/>
    </row>
    <row r="9" spans="1:9" ht="20.100000000000001" customHeight="1">
      <c r="A9" s="14" t="s">
        <v>352</v>
      </c>
      <c r="B9" s="776" t="str">
        <f>'Attach 3(JV)'!B9</f>
        <v/>
      </c>
      <c r="C9" s="776"/>
      <c r="D9" s="776"/>
      <c r="E9" s="159" t="str">
        <f>'Attach 3(JV)'!E9</f>
        <v>Power Grid Corporation of India Ltd.,</v>
      </c>
      <c r="H9" s="31"/>
      <c r="I9" s="13"/>
    </row>
    <row r="10" spans="1:9" ht="20.100000000000001" customHeight="1">
      <c r="A10" s="14" t="s">
        <v>354</v>
      </c>
      <c r="B10" s="776" t="str">
        <f>'Attach 3(JV)'!B10</f>
        <v/>
      </c>
      <c r="C10" s="776"/>
      <c r="D10" s="776"/>
      <c r="E10" s="159" t="str">
        <f>'Attach 3(JV)'!E10</f>
        <v>"Saudamini", Plot No. 2, Sector 29</v>
      </c>
      <c r="H10" s="31"/>
      <c r="I10" s="13"/>
    </row>
    <row r="11" spans="1:9" ht="20.100000000000001" customHeight="1">
      <c r="B11" s="776" t="str">
        <f>'Attach 3(JV)'!B11</f>
        <v/>
      </c>
      <c r="C11" s="776"/>
      <c r="D11" s="776"/>
      <c r="E11" s="159" t="str">
        <f>'Attach 3(JV)'!E11</f>
        <v>Gurgaon (Haryana) - 122001</v>
      </c>
    </row>
    <row r="12" spans="1:9" ht="18" customHeight="1">
      <c r="A12" s="33"/>
      <c r="B12" s="776" t="str">
        <f>'Attach 3(JV)'!B12</f>
        <v/>
      </c>
      <c r="C12" s="776"/>
      <c r="D12" s="776"/>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347</v>
      </c>
    </row>
    <row r="16" spans="1:9" ht="6" customHeight="1">
      <c r="A16" s="33"/>
    </row>
    <row r="17" spans="1:8" ht="78.75" customHeight="1">
      <c r="A17" s="662" t="s">
        <v>4</v>
      </c>
      <c r="B17" s="662"/>
      <c r="C17" s="662"/>
      <c r="D17" s="662"/>
      <c r="E17" s="662"/>
    </row>
    <row r="18" spans="1:8" ht="56.25" customHeight="1">
      <c r="A18" s="897" t="s">
        <v>501</v>
      </c>
      <c r="B18" s="897"/>
      <c r="C18" s="897"/>
      <c r="D18" s="897"/>
      <c r="E18" s="897"/>
    </row>
    <row r="19" spans="1:8" ht="184.5" customHeight="1">
      <c r="A19" s="897" t="s">
        <v>500</v>
      </c>
      <c r="B19" s="897"/>
      <c r="C19" s="897"/>
      <c r="D19" s="897"/>
      <c r="E19" s="897"/>
    </row>
    <row r="20" spans="1:8" ht="8.25" hidden="1" customHeight="1">
      <c r="A20" s="33"/>
    </row>
    <row r="21" spans="1:8" ht="20.100000000000001" hidden="1" customHeight="1">
      <c r="A21" s="33"/>
    </row>
    <row r="22" spans="1:8" ht="20.100000000000001" hidden="1" customHeight="1">
      <c r="A22" s="33"/>
    </row>
    <row r="23" spans="1:8" ht="57.75" hidden="1" customHeight="1">
      <c r="A23" s="662"/>
      <c r="B23" s="662"/>
      <c r="C23" s="662"/>
      <c r="D23" s="662"/>
      <c r="E23" s="66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tabSelected="1" view="pageBreakPreview" topLeftCell="A49" zoomScaleSheetLayoutView="100" workbookViewId="0">
      <selection activeCell="G17" sqref="G17"/>
    </sheetView>
  </sheetViews>
  <sheetFormatPr defaultColWidth="9.140625"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0" customWidth="1"/>
    <col min="12" max="12" width="9.140625" style="260" hidden="1" customWidth="1"/>
    <col min="13"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61" t="str">
        <f>'Attach 3(JV)'!A1</f>
        <v>Specification No. :CC-CS/1047-NER/SS-4186/3/G3</v>
      </c>
      <c r="B1" s="661"/>
      <c r="C1" s="661"/>
      <c r="D1" s="661"/>
      <c r="E1" s="661"/>
      <c r="F1" s="378" t="s">
        <v>400</v>
      </c>
      <c r="G1" s="86"/>
      <c r="H1" s="86"/>
      <c r="AE1" s="262">
        <v>1</v>
      </c>
      <c r="AF1" s="232" t="s">
        <v>315</v>
      </c>
      <c r="AG1" s="263">
        <v>1</v>
      </c>
      <c r="AH1" s="263" t="s">
        <v>112</v>
      </c>
      <c r="AI1" s="264"/>
      <c r="AJ1" s="264"/>
      <c r="AK1" s="263">
        <v>1</v>
      </c>
      <c r="AL1" s="264" t="s">
        <v>113</v>
      </c>
      <c r="AQ1" s="171"/>
      <c r="AR1" s="171"/>
      <c r="AS1" s="171"/>
      <c r="AT1" s="171"/>
      <c r="AU1" s="171"/>
      <c r="AV1" s="171"/>
      <c r="AW1" s="171"/>
      <c r="AX1" s="171"/>
      <c r="AY1" s="171"/>
      <c r="AZ1" s="171"/>
    </row>
    <row r="2" spans="1:52">
      <c r="AE2" s="262">
        <v>2</v>
      </c>
      <c r="AF2" s="232" t="s">
        <v>316</v>
      </c>
      <c r="AG2" s="263">
        <v>2</v>
      </c>
      <c r="AH2" s="263" t="s">
        <v>292</v>
      </c>
      <c r="AI2" s="264"/>
      <c r="AJ2" s="264"/>
      <c r="AK2" s="263">
        <v>2</v>
      </c>
      <c r="AL2" s="264" t="s">
        <v>293</v>
      </c>
      <c r="AQ2" s="171"/>
      <c r="AR2" s="171"/>
      <c r="AS2" s="171"/>
      <c r="AT2" s="171"/>
      <c r="AU2" s="171"/>
      <c r="AV2" s="171"/>
      <c r="AW2" s="171"/>
      <c r="AX2" s="171"/>
      <c r="AY2" s="171"/>
      <c r="AZ2" s="171"/>
    </row>
    <row r="3" spans="1:52" ht="20.100000000000001" customHeight="1">
      <c r="A3" s="656" t="s">
        <v>54</v>
      </c>
      <c r="B3" s="656"/>
      <c r="C3" s="656"/>
      <c r="D3" s="656"/>
      <c r="E3" s="656"/>
      <c r="F3" s="656"/>
      <c r="G3" s="77"/>
      <c r="H3" s="77"/>
      <c r="I3" s="53"/>
      <c r="AB3" s="265"/>
      <c r="AC3" s="266"/>
      <c r="AE3" s="262">
        <v>3</v>
      </c>
      <c r="AF3" s="232" t="s">
        <v>317</v>
      </c>
      <c r="AG3" s="263">
        <v>3</v>
      </c>
      <c r="AH3" s="263" t="s">
        <v>294</v>
      </c>
      <c r="AI3" s="264"/>
      <c r="AJ3" s="264"/>
      <c r="AK3" s="263">
        <v>3</v>
      </c>
      <c r="AL3" s="264" t="s">
        <v>295</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318</v>
      </c>
      <c r="AG4" s="263">
        <v>4</v>
      </c>
      <c r="AH4" s="263" t="s">
        <v>296</v>
      </c>
      <c r="AI4" s="264"/>
      <c r="AJ4" s="264"/>
      <c r="AK4" s="263">
        <v>4</v>
      </c>
      <c r="AL4" s="264" t="s">
        <v>297</v>
      </c>
      <c r="AQ4" s="171"/>
      <c r="AR4" s="171"/>
      <c r="AS4" s="171"/>
      <c r="AT4" s="171"/>
      <c r="AU4" s="171"/>
      <c r="AV4" s="171"/>
      <c r="AW4" s="171"/>
      <c r="AX4" s="171"/>
      <c r="AY4" s="171"/>
      <c r="AZ4" s="171"/>
    </row>
    <row r="5" spans="1:52" ht="20.100000000000001" customHeight="1">
      <c r="A5" s="39" t="s">
        <v>314</v>
      </c>
      <c r="B5" s="39"/>
      <c r="C5" s="924"/>
      <c r="D5" s="924"/>
      <c r="E5" s="924"/>
      <c r="F5" s="924"/>
      <c r="G5" s="87"/>
      <c r="H5" s="87"/>
      <c r="AB5" s="265"/>
      <c r="AC5" s="266"/>
      <c r="AE5" s="262">
        <v>5</v>
      </c>
      <c r="AF5" s="232" t="s">
        <v>319</v>
      </c>
      <c r="AG5" s="263">
        <v>5</v>
      </c>
      <c r="AH5" s="263" t="s">
        <v>296</v>
      </c>
      <c r="AI5" s="264"/>
      <c r="AJ5" s="264"/>
      <c r="AK5" s="263">
        <v>5</v>
      </c>
      <c r="AL5" s="264" t="s">
        <v>298</v>
      </c>
      <c r="AQ5" s="171"/>
      <c r="AR5" s="171"/>
      <c r="AS5" s="171"/>
      <c r="AT5" s="171"/>
      <c r="AU5" s="171"/>
      <c r="AV5" s="171"/>
      <c r="AW5" s="171"/>
      <c r="AX5" s="171"/>
      <c r="AY5" s="171"/>
      <c r="AZ5" s="171"/>
    </row>
    <row r="6" spans="1:52" ht="20.100000000000001" customHeight="1">
      <c r="A6" s="39" t="s">
        <v>7</v>
      </c>
      <c r="B6" s="925" t="str">
        <f>'Attach 3(JV)'!B24</f>
        <v>--</v>
      </c>
      <c r="C6" s="925"/>
      <c r="AB6" s="265"/>
      <c r="AC6" s="266"/>
      <c r="AE6" s="262">
        <v>6</v>
      </c>
      <c r="AF6" s="232" t="s">
        <v>320</v>
      </c>
      <c r="AG6" s="263">
        <v>6</v>
      </c>
      <c r="AH6" s="263" t="s">
        <v>296</v>
      </c>
      <c r="AI6" s="267" t="e">
        <f>DAY(B6)</f>
        <v>#VALUE!</v>
      </c>
      <c r="AJ6" s="264"/>
      <c r="AK6" s="263">
        <v>6</v>
      </c>
      <c r="AL6" s="264" t="s">
        <v>299</v>
      </c>
      <c r="AQ6" s="171"/>
      <c r="AR6" s="171"/>
      <c r="AS6" s="171"/>
      <c r="AT6" s="171"/>
      <c r="AU6" s="171"/>
      <c r="AV6" s="171"/>
      <c r="AW6" s="171"/>
      <c r="AX6" s="171"/>
      <c r="AY6" s="171"/>
      <c r="AZ6" s="171"/>
    </row>
    <row r="7" spans="1:52" ht="20.100000000000001" customHeight="1">
      <c r="A7" s="39"/>
      <c r="B7" s="82"/>
      <c r="C7" s="82"/>
      <c r="AB7" s="265"/>
      <c r="AC7" s="266"/>
      <c r="AE7" s="262">
        <v>7</v>
      </c>
      <c r="AF7" s="232" t="s">
        <v>321</v>
      </c>
      <c r="AG7" s="263">
        <v>7</v>
      </c>
      <c r="AH7" s="263" t="s">
        <v>296</v>
      </c>
      <c r="AI7" s="267" t="e">
        <f>MONTH(B6)</f>
        <v>#VALUE!</v>
      </c>
      <c r="AJ7" s="264"/>
      <c r="AK7" s="263">
        <v>7</v>
      </c>
      <c r="AL7" s="264" t="s">
        <v>300</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322</v>
      </c>
      <c r="AG8" s="263">
        <v>8</v>
      </c>
      <c r="AH8" s="263" t="s">
        <v>296</v>
      </c>
      <c r="AI8" s="267" t="e">
        <f>LOOKUP(AI7,AK1:AK12,AL1:AL12)</f>
        <v>#VALUE!</v>
      </c>
      <c r="AJ8" s="264"/>
      <c r="AK8" s="263">
        <v>8</v>
      </c>
      <c r="AL8" s="264" t="s">
        <v>301</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323</v>
      </c>
      <c r="AG9" s="263">
        <v>9</v>
      </c>
      <c r="AH9" s="263" t="s">
        <v>296</v>
      </c>
      <c r="AI9" s="267" t="e">
        <f>YEAR(B6)</f>
        <v>#VALUE!</v>
      </c>
      <c r="AJ9" s="264"/>
      <c r="AK9" s="263">
        <v>9</v>
      </c>
      <c r="AL9" s="264" t="s">
        <v>302</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324</v>
      </c>
      <c r="AG10" s="263">
        <v>10</v>
      </c>
      <c r="AH10" s="263" t="s">
        <v>296</v>
      </c>
      <c r="AI10" s="264"/>
      <c r="AJ10" s="264"/>
      <c r="AK10" s="263">
        <v>10</v>
      </c>
      <c r="AL10" s="264" t="s">
        <v>303</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325</v>
      </c>
      <c r="AG11" s="263">
        <v>11</v>
      </c>
      <c r="AH11" s="263" t="s">
        <v>296</v>
      </c>
      <c r="AI11" s="264"/>
      <c r="AJ11" s="264"/>
      <c r="AK11" s="263">
        <v>11</v>
      </c>
      <c r="AL11" s="264" t="s">
        <v>304</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326</v>
      </c>
      <c r="AG12" s="263">
        <v>12</v>
      </c>
      <c r="AH12" s="263" t="s">
        <v>296</v>
      </c>
      <c r="AI12" s="264"/>
      <c r="AJ12" s="264"/>
      <c r="AK12" s="263">
        <v>12</v>
      </c>
      <c r="AL12" s="264" t="s">
        <v>305</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327</v>
      </c>
      <c r="AG13" s="263">
        <v>13</v>
      </c>
      <c r="AH13" s="263" t="s">
        <v>296</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328</v>
      </c>
      <c r="AG14" s="263">
        <v>14</v>
      </c>
      <c r="AH14" s="263" t="s">
        <v>296</v>
      </c>
      <c r="AI14" s="264"/>
      <c r="AJ14" s="264"/>
      <c r="AK14" s="264"/>
      <c r="AL14" s="264"/>
      <c r="AQ14" s="171"/>
      <c r="AR14" s="171"/>
      <c r="AS14" s="171"/>
      <c r="AT14" s="171"/>
      <c r="AU14" s="171"/>
      <c r="AV14" s="171"/>
      <c r="AW14" s="171"/>
      <c r="AX14" s="171"/>
      <c r="AY14" s="171"/>
      <c r="AZ14" s="171"/>
    </row>
    <row r="15" spans="1:52" ht="60" customHeight="1">
      <c r="A15" s="525" t="s">
        <v>338</v>
      </c>
      <c r="B15" s="908" t="str">
        <f>Basic!B1</f>
        <v>Substation Package-SS77 associated with (i) Augmentation of 220/132kV Salakati s/s including 1x100MVA, 220/132kV transformer under NERSS-XI ii) Extension of 220/132kV Salakati s/s under NERSS- XII iii) Extension of 220kV BTPS Substations under NERSS-XII.</v>
      </c>
      <c r="C15" s="908"/>
      <c r="D15" s="908"/>
      <c r="E15" s="908"/>
      <c r="F15" s="908"/>
      <c r="G15" s="79"/>
      <c r="H15" s="79"/>
      <c r="AB15" s="265"/>
      <c r="AC15" s="266"/>
      <c r="AE15" s="262">
        <v>15</v>
      </c>
      <c r="AF15" s="232" t="s">
        <v>329</v>
      </c>
      <c r="AG15" s="263">
        <v>15</v>
      </c>
      <c r="AH15" s="263" t="s">
        <v>296</v>
      </c>
      <c r="AI15" s="264"/>
      <c r="AJ15" s="264"/>
      <c r="AK15" s="264"/>
      <c r="AL15" s="264"/>
      <c r="AQ15" s="171"/>
      <c r="AR15" s="171"/>
      <c r="AS15" s="171"/>
      <c r="AT15" s="171"/>
      <c r="AU15" s="171"/>
      <c r="AV15" s="171"/>
      <c r="AW15" s="171"/>
      <c r="AX15" s="171"/>
      <c r="AY15" s="171"/>
      <c r="AZ15" s="171"/>
    </row>
    <row r="16" spans="1:52" ht="21" customHeight="1">
      <c r="A16" s="30" t="s">
        <v>55</v>
      </c>
      <c r="C16" s="33"/>
      <c r="D16" s="33"/>
      <c r="E16" s="33"/>
      <c r="F16" s="33"/>
      <c r="G16" s="915" t="s">
        <v>171</v>
      </c>
      <c r="H16" s="915"/>
      <c r="AB16" s="265"/>
      <c r="AC16" s="266"/>
      <c r="AE16" s="262">
        <v>16</v>
      </c>
      <c r="AF16" s="232" t="s">
        <v>330</v>
      </c>
      <c r="AG16" s="263">
        <v>16</v>
      </c>
      <c r="AH16" s="263" t="s">
        <v>296</v>
      </c>
      <c r="AI16" s="264"/>
      <c r="AJ16" s="264"/>
      <c r="AK16" s="264"/>
      <c r="AL16" s="264"/>
      <c r="AQ16" s="171"/>
      <c r="AR16" s="171"/>
      <c r="AS16" s="171"/>
      <c r="AT16" s="171"/>
      <c r="AU16" s="171"/>
      <c r="AV16" s="171"/>
      <c r="AW16" s="171"/>
      <c r="AX16" s="171"/>
      <c r="AY16" s="171"/>
      <c r="AZ16" s="171"/>
    </row>
    <row r="17" spans="1:52" s="25" customFormat="1" ht="166.5" customHeight="1">
      <c r="A17" s="89">
        <v>1</v>
      </c>
      <c r="B17" s="901"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1"/>
      <c r="D17" s="901"/>
      <c r="E17" s="901"/>
      <c r="F17" s="901"/>
      <c r="G17" s="373"/>
      <c r="H17" s="374"/>
      <c r="I17" s="228"/>
      <c r="J17" s="63"/>
      <c r="K17" s="260"/>
      <c r="L17" s="260"/>
      <c r="M17" s="260"/>
      <c r="N17" s="260"/>
      <c r="O17" s="260"/>
      <c r="P17" s="260"/>
      <c r="Q17" s="260"/>
      <c r="R17" s="260"/>
      <c r="S17" s="260"/>
      <c r="T17" s="260"/>
      <c r="U17" s="260"/>
      <c r="V17" s="260"/>
      <c r="W17" s="260"/>
      <c r="X17" s="260"/>
      <c r="Y17" s="260"/>
      <c r="Z17" s="68"/>
      <c r="AA17" s="68"/>
      <c r="AB17" s="268" t="s">
        <v>339</v>
      </c>
      <c r="AC17" s="66"/>
      <c r="AD17" s="269"/>
      <c r="AE17" s="262">
        <v>17</v>
      </c>
      <c r="AF17" s="63" t="s">
        <v>331</v>
      </c>
      <c r="AG17" s="263">
        <v>17</v>
      </c>
      <c r="AH17" s="263" t="s">
        <v>296</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19" t="s">
        <v>625</v>
      </c>
      <c r="C18" s="919"/>
      <c r="D18" s="919"/>
      <c r="E18" s="919"/>
      <c r="F18" s="919"/>
      <c r="G18" s="529"/>
      <c r="H18" s="530"/>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56</v>
      </c>
      <c r="C19" s="33"/>
      <c r="D19" s="33"/>
      <c r="E19" s="33"/>
      <c r="F19" s="33"/>
      <c r="G19" s="79"/>
      <c r="H19" s="79"/>
      <c r="AB19" s="265"/>
      <c r="AC19" s="266" t="s">
        <v>340</v>
      </c>
      <c r="AE19" s="262">
        <v>18</v>
      </c>
      <c r="AF19" s="232" t="s">
        <v>332</v>
      </c>
      <c r="AG19" s="263">
        <v>18</v>
      </c>
      <c r="AH19" s="263" t="s">
        <v>296</v>
      </c>
      <c r="AI19" s="264"/>
      <c r="AJ19" s="264"/>
      <c r="AK19" s="264"/>
      <c r="AL19" s="264"/>
      <c r="AQ19" s="171"/>
      <c r="AR19" s="171"/>
      <c r="AS19" s="171"/>
      <c r="AT19" s="171"/>
      <c r="AU19" s="171"/>
      <c r="AV19" s="171"/>
      <c r="AW19" s="171"/>
      <c r="AX19" s="171"/>
      <c r="AY19" s="171"/>
      <c r="AZ19" s="171"/>
    </row>
    <row r="20" spans="1:52" s="25" customFormat="1" ht="63.75" customHeight="1">
      <c r="A20" s="30"/>
      <c r="B20" s="662" t="s">
        <v>58</v>
      </c>
      <c r="C20" s="662"/>
      <c r="D20" s="662"/>
      <c r="E20" s="662"/>
      <c r="F20" s="662"/>
      <c r="G20" s="917" t="s">
        <v>171</v>
      </c>
      <c r="H20" s="917"/>
      <c r="I20" s="917"/>
      <c r="J20" s="917"/>
      <c r="K20" s="260"/>
      <c r="L20" s="260"/>
      <c r="M20" s="260"/>
      <c r="N20" s="260"/>
      <c r="O20" s="260"/>
      <c r="P20" s="260"/>
      <c r="Q20" s="260"/>
      <c r="R20" s="260"/>
      <c r="S20" s="260"/>
      <c r="T20" s="260"/>
      <c r="U20" s="260"/>
      <c r="V20" s="260"/>
      <c r="W20" s="260"/>
      <c r="X20" s="260"/>
      <c r="Y20" s="260"/>
      <c r="Z20" s="260"/>
      <c r="AA20" s="63"/>
      <c r="AB20" s="265"/>
      <c r="AC20" s="266" t="s">
        <v>341</v>
      </c>
      <c r="AD20" s="262"/>
      <c r="AE20" s="262">
        <v>19</v>
      </c>
      <c r="AF20" s="63" t="s">
        <v>333</v>
      </c>
      <c r="AG20" s="263">
        <v>19</v>
      </c>
      <c r="AH20" s="263" t="s">
        <v>296</v>
      </c>
      <c r="AI20" s="270"/>
      <c r="AJ20" s="270"/>
      <c r="AK20" s="270"/>
      <c r="AL20" s="270"/>
      <c r="AM20" s="63"/>
      <c r="AN20" s="63"/>
      <c r="AO20" s="63"/>
      <c r="AP20" s="63"/>
      <c r="AQ20" s="168"/>
      <c r="AR20" s="168"/>
      <c r="AS20" s="168"/>
      <c r="AT20" s="168"/>
      <c r="AU20" s="168"/>
      <c r="AV20" s="168"/>
      <c r="AW20" s="168"/>
      <c r="AX20" s="168"/>
      <c r="AY20" s="168"/>
      <c r="AZ20" s="168"/>
    </row>
    <row r="21" spans="1:52" s="25" customFormat="1" ht="78.75" customHeight="1">
      <c r="A21" s="30"/>
      <c r="B21" s="731" t="str">
        <f>"(a) Attachment 1 :"</f>
        <v>(a) Attachment 1 :</v>
      </c>
      <c r="C21" s="731"/>
      <c r="D21" s="918"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for a sum of   (Rs. Zero Only )  initially valid for a period of Zero (0) months from the date set for opening of bids.</v>
      </c>
      <c r="E21" s="918"/>
      <c r="F21" s="918"/>
      <c r="G21" s="103"/>
      <c r="H21" s="515"/>
      <c r="I21" s="271"/>
      <c r="J21" s="271"/>
      <c r="K21" s="272"/>
      <c r="L21" s="272"/>
      <c r="M21" s="315"/>
      <c r="N21" s="272"/>
      <c r="O21" s="272"/>
      <c r="P21" s="272"/>
      <c r="Q21" s="272"/>
      <c r="R21" s="272"/>
      <c r="S21" s="272"/>
      <c r="T21" s="272"/>
      <c r="U21" s="272"/>
      <c r="V21" s="272"/>
      <c r="W21" s="272"/>
      <c r="X21" s="272"/>
      <c r="Y21" s="272"/>
      <c r="Z21" s="260"/>
      <c r="AA21" s="63"/>
      <c r="AB21" s="265"/>
      <c r="AC21" s="266" t="s">
        <v>342</v>
      </c>
      <c r="AD21" s="273" t="str">
        <f>IF(ISERROR(LOOKUP(J21,AE1:AE21,AF1:AF21)), "Zero", LOOKUP(J21,AE1:AE21,AF1:AF21))</f>
        <v>Zero</v>
      </c>
      <c r="AE21" s="262">
        <v>20</v>
      </c>
      <c r="AF21" s="63" t="s">
        <v>334</v>
      </c>
      <c r="AG21" s="263">
        <v>20</v>
      </c>
      <c r="AH21" s="263" t="s">
        <v>296</v>
      </c>
      <c r="AI21" s="264"/>
      <c r="AJ21" s="264"/>
      <c r="AK21" s="264"/>
      <c r="AL21" s="264"/>
      <c r="AM21" s="63"/>
      <c r="AN21" s="63"/>
      <c r="AO21" s="63"/>
      <c r="AP21" s="63"/>
      <c r="AQ21" s="168"/>
      <c r="AR21" s="168"/>
      <c r="AS21" s="168"/>
      <c r="AT21" s="168"/>
      <c r="AU21" s="168"/>
      <c r="AV21" s="168"/>
      <c r="AW21" s="168"/>
      <c r="AX21" s="168"/>
      <c r="AY21" s="168"/>
      <c r="AZ21" s="168"/>
    </row>
    <row r="22" spans="1:52" s="25" customFormat="1" ht="78.75" customHeight="1">
      <c r="A22" s="30"/>
      <c r="B22" s="542"/>
      <c r="C22" s="542"/>
      <c r="D22" s="921" t="s">
        <v>693</v>
      </c>
      <c r="E22" s="922"/>
      <c r="F22" s="271"/>
      <c r="G22" s="916"/>
      <c r="H22" s="916"/>
      <c r="I22" s="916"/>
      <c r="J22" s="916"/>
      <c r="K22" s="272"/>
      <c r="L22" s="272"/>
      <c r="M22" s="315"/>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8"/>
      <c r="AR22" s="168"/>
      <c r="AS22" s="168"/>
      <c r="AT22" s="168"/>
      <c r="AU22" s="168"/>
      <c r="AV22" s="168"/>
      <c r="AW22" s="168"/>
      <c r="AX22" s="168"/>
      <c r="AY22" s="168"/>
      <c r="AZ22" s="168"/>
    </row>
    <row r="23" spans="1:52" s="25" customFormat="1" ht="76.5" customHeight="1">
      <c r="A23" s="30"/>
      <c r="B23" s="542"/>
      <c r="C23" s="542"/>
      <c r="D23" s="920" t="s">
        <v>692</v>
      </c>
      <c r="E23" s="920"/>
      <c r="F23" s="920"/>
      <c r="G23" s="916"/>
      <c r="H23" s="916"/>
      <c r="I23" s="916"/>
      <c r="J23" s="916"/>
      <c r="K23" s="272"/>
      <c r="L23" s="272"/>
      <c r="M23" s="315"/>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8"/>
      <c r="AR23" s="168"/>
      <c r="AS23" s="168"/>
      <c r="AT23" s="168"/>
      <c r="AU23" s="168"/>
      <c r="AV23" s="168"/>
      <c r="AW23" s="168"/>
      <c r="AX23" s="168"/>
      <c r="AY23" s="168"/>
      <c r="AZ23" s="168"/>
    </row>
    <row r="24" spans="1:52" s="25" customFormat="1" ht="86.25" customHeight="1">
      <c r="A24" s="30"/>
      <c r="B24" s="731" t="str">
        <f>"(b) Attachment 2:"</f>
        <v>(b) Attachment 2:</v>
      </c>
      <c r="C24" s="731"/>
      <c r="D24" s="913" t="s">
        <v>59</v>
      </c>
      <c r="E24" s="913"/>
      <c r="F24" s="913"/>
      <c r="G24" s="916"/>
      <c r="H24" s="916"/>
      <c r="I24" s="916"/>
      <c r="J24" s="916"/>
      <c r="K24" s="260"/>
      <c r="L24" s="260"/>
      <c r="M24" s="260"/>
      <c r="N24" s="260"/>
      <c r="O24" s="260"/>
      <c r="P24" s="260"/>
      <c r="Q24" s="260"/>
      <c r="R24" s="260"/>
      <c r="S24" s="260"/>
      <c r="T24" s="260"/>
      <c r="U24" s="260"/>
      <c r="V24" s="260"/>
      <c r="W24" s="260"/>
      <c r="X24" s="260"/>
      <c r="Y24" s="260"/>
      <c r="Z24" s="260"/>
      <c r="AA24" s="63"/>
      <c r="AB24" s="265"/>
      <c r="AC24" s="266" t="s">
        <v>343</v>
      </c>
      <c r="AD24" s="273" t="str">
        <f>IF(J21 &gt; 9, "("&amp;J21&amp;")", "(0"&amp;J21&amp;")")</f>
        <v>(0)</v>
      </c>
      <c r="AE24" s="262"/>
      <c r="AF24" s="63"/>
      <c r="AG24" s="263">
        <v>21</v>
      </c>
      <c r="AH24" s="263" t="s">
        <v>112</v>
      </c>
      <c r="AI24" s="264"/>
      <c r="AJ24" s="264"/>
      <c r="AK24" s="264"/>
      <c r="AL24" s="264"/>
      <c r="AM24" s="63"/>
      <c r="AN24" s="63"/>
      <c r="AO24" s="63"/>
      <c r="AP24" s="63"/>
      <c r="AQ24" s="168"/>
      <c r="AR24" s="168"/>
      <c r="AS24" s="168"/>
      <c r="AT24" s="168"/>
      <c r="AU24" s="168"/>
      <c r="AV24" s="168"/>
      <c r="AW24" s="168"/>
      <c r="AX24" s="168"/>
      <c r="AY24" s="168"/>
      <c r="AZ24" s="168"/>
    </row>
    <row r="25" spans="1:52" s="25" customFormat="1" ht="80.25" customHeight="1">
      <c r="A25" s="30"/>
      <c r="B25" s="731" t="str">
        <f>"(c) Attachment 3 :"</f>
        <v>(c) Attachment 3 :</v>
      </c>
      <c r="C25" s="731"/>
      <c r="D25" s="913" t="s">
        <v>310</v>
      </c>
      <c r="E25" s="913"/>
      <c r="F25" s="913"/>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8"/>
      <c r="AR25" s="168"/>
      <c r="AS25" s="168"/>
      <c r="AT25" s="168"/>
      <c r="AU25" s="168"/>
      <c r="AV25" s="168"/>
      <c r="AW25" s="168"/>
      <c r="AX25" s="168"/>
      <c r="AY25" s="168"/>
      <c r="AZ25" s="168"/>
    </row>
    <row r="26" spans="1:52" s="25" customFormat="1" ht="49.5" hidden="1" customHeight="1">
      <c r="A26" s="30"/>
      <c r="B26" s="379"/>
      <c r="C26" s="379"/>
      <c r="D26" s="926" t="s">
        <v>169</v>
      </c>
      <c r="E26" s="926"/>
      <c r="F26" s="926"/>
      <c r="G26" s="218"/>
      <c r="H26" s="316" t="e">
        <f>#REF!</f>
        <v>#REF!</v>
      </c>
      <c r="I26" s="63"/>
      <c r="J26" s="71"/>
      <c r="K26" s="99"/>
      <c r="L26" s="99"/>
      <c r="M26" s="99"/>
      <c r="N26" s="99"/>
      <c r="O26" s="99"/>
      <c r="P26" s="99"/>
      <c r="Q26" s="99"/>
      <c r="R26" s="99"/>
      <c r="S26" s="99"/>
      <c r="T26" s="99"/>
      <c r="U26" s="99"/>
      <c r="V26" s="99"/>
      <c r="W26" s="99"/>
      <c r="X26" s="99"/>
      <c r="Y26" s="99"/>
      <c r="Z26" s="260"/>
      <c r="AA26" s="63"/>
      <c r="AB26" s="265"/>
      <c r="AC26" s="266" t="s">
        <v>344</v>
      </c>
      <c r="AD26" s="262"/>
      <c r="AE26" s="262"/>
      <c r="AF26" s="63"/>
      <c r="AG26" s="263">
        <v>23</v>
      </c>
      <c r="AH26" s="263" t="s">
        <v>296</v>
      </c>
      <c r="AI26" s="264"/>
      <c r="AJ26" s="264"/>
      <c r="AK26" s="264"/>
      <c r="AL26" s="264"/>
      <c r="AM26" s="63"/>
      <c r="AN26" s="63"/>
      <c r="AO26" s="63"/>
      <c r="AP26" s="63"/>
      <c r="AQ26" s="168"/>
      <c r="AR26" s="168"/>
      <c r="AS26" s="168"/>
      <c r="AT26" s="168"/>
      <c r="AU26" s="168"/>
      <c r="AV26" s="168"/>
      <c r="AW26" s="168"/>
      <c r="AX26" s="168"/>
      <c r="AY26" s="168"/>
      <c r="AZ26" s="168"/>
    </row>
    <row r="27" spans="1:52" s="25" customFormat="1" ht="48" hidden="1" customHeight="1">
      <c r="A27" s="30"/>
      <c r="B27" s="379"/>
      <c r="C27" s="379"/>
      <c r="D27" s="926" t="s">
        <v>170</v>
      </c>
      <c r="E27" s="926"/>
      <c r="F27" s="926"/>
      <c r="G27" s="218">
        <v>0</v>
      </c>
      <c r="H27" s="316" t="e">
        <f>#REF!</f>
        <v>#REF!</v>
      </c>
      <c r="I27" s="63"/>
      <c r="J27" s="229"/>
      <c r="K27" s="230"/>
      <c r="L27" s="230"/>
      <c r="M27" s="230"/>
      <c r="N27" s="230"/>
      <c r="O27" s="230"/>
      <c r="P27" s="230"/>
      <c r="Q27" s="230"/>
      <c r="R27" s="230"/>
      <c r="S27" s="230"/>
      <c r="T27" s="230"/>
      <c r="U27" s="230"/>
      <c r="V27" s="230"/>
      <c r="W27" s="230"/>
      <c r="X27" s="230"/>
      <c r="Y27" s="230"/>
      <c r="Z27" s="230"/>
      <c r="AA27" s="229"/>
      <c r="AB27" s="265"/>
      <c r="AC27" s="266" t="s">
        <v>345</v>
      </c>
      <c r="AD27" s="262"/>
      <c r="AE27" s="262"/>
      <c r="AF27" s="63"/>
      <c r="AG27" s="263">
        <v>24</v>
      </c>
      <c r="AH27" s="263" t="s">
        <v>296</v>
      </c>
      <c r="AI27" s="264"/>
      <c r="AJ27" s="264"/>
      <c r="AK27" s="264"/>
      <c r="AL27" s="264"/>
      <c r="AM27" s="63"/>
      <c r="AN27" s="63"/>
      <c r="AO27" s="63"/>
      <c r="AP27" s="63"/>
      <c r="AQ27" s="168"/>
      <c r="AR27" s="168"/>
      <c r="AS27" s="168"/>
      <c r="AT27" s="168"/>
      <c r="AU27" s="168"/>
      <c r="AV27" s="168"/>
      <c r="AW27" s="168"/>
      <c r="AX27" s="168"/>
      <c r="AY27" s="168"/>
      <c r="AZ27" s="168"/>
    </row>
    <row r="28" spans="1:52" ht="198.75" customHeight="1">
      <c r="B28" s="731" t="str">
        <f>"(d) Attachment 4 :"</f>
        <v>(d) Attachment 4 :</v>
      </c>
      <c r="C28" s="731"/>
      <c r="D28" s="913" t="s">
        <v>309</v>
      </c>
      <c r="E28" s="913"/>
      <c r="F28" s="913"/>
      <c r="G28" s="198"/>
      <c r="H28" s="91"/>
      <c r="AB28" s="265"/>
      <c r="AC28" s="266"/>
      <c r="AG28" s="263">
        <v>25</v>
      </c>
      <c r="AH28" s="263" t="s">
        <v>296</v>
      </c>
      <c r="AI28" s="264"/>
      <c r="AJ28" s="264"/>
      <c r="AK28" s="264"/>
      <c r="AL28" s="264"/>
      <c r="AQ28" s="171"/>
      <c r="AR28" s="171"/>
      <c r="AS28" s="171"/>
      <c r="AT28" s="171"/>
      <c r="AU28" s="171"/>
      <c r="AV28" s="171"/>
      <c r="AW28" s="171"/>
      <c r="AX28" s="171"/>
      <c r="AY28" s="171"/>
      <c r="AZ28" s="171"/>
    </row>
    <row r="29" spans="1:52" ht="69" customHeight="1">
      <c r="B29" s="731" t="str">
        <f>"(e) Attachment 5 :"</f>
        <v>(e) Attachment 5 :</v>
      </c>
      <c r="C29" s="731"/>
      <c r="D29" s="913" t="s">
        <v>60</v>
      </c>
      <c r="E29" s="913"/>
      <c r="F29" s="913"/>
      <c r="G29" s="91"/>
      <c r="H29" s="91"/>
      <c r="AB29" s="265"/>
      <c r="AC29" s="266"/>
      <c r="AG29" s="263">
        <v>26</v>
      </c>
      <c r="AH29" s="263" t="s">
        <v>296</v>
      </c>
      <c r="AI29" s="264"/>
      <c r="AJ29" s="264"/>
      <c r="AK29" s="264"/>
      <c r="AL29" s="264"/>
      <c r="AQ29" s="171"/>
      <c r="AR29" s="171"/>
      <c r="AS29" s="171"/>
      <c r="AT29" s="171"/>
      <c r="AU29" s="171"/>
      <c r="AV29" s="171"/>
      <c r="AW29" s="171"/>
      <c r="AX29" s="171"/>
      <c r="AY29" s="171"/>
      <c r="AZ29" s="171"/>
    </row>
    <row r="30" spans="1:52" ht="69" customHeight="1">
      <c r="B30" s="731" t="s">
        <v>628</v>
      </c>
      <c r="C30" s="731"/>
      <c r="D30" s="731" t="s">
        <v>629</v>
      </c>
      <c r="E30" s="731"/>
      <c r="F30" s="731"/>
      <c r="G30" s="91"/>
      <c r="H30" s="91"/>
      <c r="AB30" s="265"/>
      <c r="AC30" s="266"/>
      <c r="AG30" s="263"/>
      <c r="AH30" s="263"/>
      <c r="AI30" s="264"/>
      <c r="AJ30" s="264"/>
      <c r="AK30" s="264"/>
      <c r="AL30" s="264"/>
      <c r="AQ30" s="171"/>
      <c r="AR30" s="171"/>
      <c r="AS30" s="171"/>
      <c r="AT30" s="171"/>
      <c r="AU30" s="171"/>
      <c r="AV30" s="171"/>
      <c r="AW30" s="171"/>
      <c r="AX30" s="171"/>
      <c r="AY30" s="171"/>
      <c r="AZ30" s="171"/>
    </row>
    <row r="31" spans="1:52" s="25" customFormat="1" ht="97.5" customHeight="1">
      <c r="A31" s="30"/>
      <c r="B31" s="731" t="str">
        <f>"(g) Attachment 6 :"</f>
        <v>(g) Attachment 6 :</v>
      </c>
      <c r="C31" s="731"/>
      <c r="D31" s="913" t="s">
        <v>61</v>
      </c>
      <c r="E31" s="913"/>
      <c r="F31" s="913"/>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8"/>
      <c r="AR31" s="168"/>
      <c r="AS31" s="168"/>
      <c r="AT31" s="168"/>
      <c r="AU31" s="168"/>
      <c r="AV31" s="168"/>
      <c r="AW31" s="168"/>
      <c r="AX31" s="168"/>
      <c r="AY31" s="168"/>
      <c r="AZ31" s="168"/>
    </row>
    <row r="32" spans="1:52" s="25" customFormat="1" ht="57" customHeight="1">
      <c r="A32" s="30"/>
      <c r="B32" s="731" t="str">
        <f>"(h) Attachment 7 :"</f>
        <v>(h) Attachment 7 :</v>
      </c>
      <c r="C32" s="731"/>
      <c r="D32" s="913" t="s">
        <v>468</v>
      </c>
      <c r="E32" s="913"/>
      <c r="F32" s="913"/>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8"/>
      <c r="AR32" s="168"/>
      <c r="AS32" s="168"/>
      <c r="AT32" s="168"/>
      <c r="AU32" s="168"/>
      <c r="AV32" s="168"/>
      <c r="AW32" s="168"/>
      <c r="AX32" s="168"/>
      <c r="AY32" s="168"/>
      <c r="AZ32" s="168"/>
    </row>
    <row r="33" spans="1:52" s="25" customFormat="1" ht="44.25" customHeight="1">
      <c r="A33" s="30"/>
      <c r="B33" s="731" t="str">
        <f>"(i) Attachment 8 :"</f>
        <v>(i) Attachment 8 :</v>
      </c>
      <c r="C33" s="731"/>
      <c r="D33" s="913" t="s">
        <v>311</v>
      </c>
      <c r="E33" s="913"/>
      <c r="F33" s="913"/>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8"/>
      <c r="AR33" s="168"/>
      <c r="AS33" s="168"/>
      <c r="AT33" s="168"/>
      <c r="AU33" s="168"/>
      <c r="AV33" s="168"/>
      <c r="AW33" s="168"/>
      <c r="AX33" s="168"/>
      <c r="AY33" s="168"/>
      <c r="AZ33" s="168"/>
    </row>
    <row r="34" spans="1:52" s="25" customFormat="1" ht="45" customHeight="1">
      <c r="A34" s="30"/>
      <c r="B34" s="731" t="str">
        <f>"(j) Attachment 9 :"</f>
        <v>(j) Attachment 9 :</v>
      </c>
      <c r="C34" s="731"/>
      <c r="D34" s="913" t="s">
        <v>62</v>
      </c>
      <c r="E34" s="913"/>
      <c r="F34" s="913"/>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8"/>
      <c r="AR34" s="168"/>
      <c r="AS34" s="168"/>
      <c r="AT34" s="168"/>
      <c r="AU34" s="168"/>
      <c r="AV34" s="168"/>
      <c r="AW34" s="168"/>
      <c r="AX34" s="168"/>
      <c r="AY34" s="168"/>
      <c r="AZ34" s="168"/>
    </row>
    <row r="35" spans="1:52" s="25" customFormat="1" ht="45.75" customHeight="1">
      <c r="A35" s="30"/>
      <c r="B35" s="731" t="str">
        <f>"(k) Attachment 10 :"</f>
        <v>(k) Attachment 10 :</v>
      </c>
      <c r="C35" s="731"/>
      <c r="D35" s="913" t="s">
        <v>63</v>
      </c>
      <c r="E35" s="913"/>
      <c r="F35" s="913"/>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112</v>
      </c>
      <c r="AI35" s="264"/>
      <c r="AJ35" s="264"/>
      <c r="AK35" s="264"/>
      <c r="AL35" s="264"/>
      <c r="AM35" s="63"/>
      <c r="AN35" s="63"/>
      <c r="AO35" s="63"/>
      <c r="AP35" s="63"/>
      <c r="AQ35" s="168"/>
      <c r="AR35" s="168"/>
      <c r="AS35" s="168"/>
      <c r="AT35" s="168"/>
      <c r="AU35" s="168"/>
      <c r="AV35" s="168"/>
      <c r="AW35" s="168"/>
      <c r="AX35" s="168"/>
      <c r="AY35" s="168"/>
      <c r="AZ35" s="168"/>
    </row>
    <row r="36" spans="1:52" s="25" customFormat="1" ht="40.5" customHeight="1">
      <c r="A36" s="30"/>
      <c r="B36" s="731" t="str">
        <f>"(l) Attachment 11 :"</f>
        <v>(l) Attachment 11 :</v>
      </c>
      <c r="C36" s="731"/>
      <c r="D36" s="913" t="s">
        <v>64</v>
      </c>
      <c r="E36" s="913"/>
      <c r="F36" s="913"/>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8"/>
      <c r="AR36" s="168"/>
      <c r="AS36" s="168"/>
      <c r="AT36" s="168"/>
      <c r="AU36" s="168"/>
      <c r="AV36" s="168"/>
      <c r="AW36" s="168"/>
      <c r="AX36" s="168"/>
      <c r="AY36" s="168"/>
      <c r="AZ36" s="168"/>
    </row>
    <row r="37" spans="1:52" s="25" customFormat="1" ht="46.5" customHeight="1">
      <c r="A37" s="30"/>
      <c r="B37" s="731" t="str">
        <f>"(m) Attachment 12 :"</f>
        <v>(m) Attachment 12 :</v>
      </c>
      <c r="C37" s="731"/>
      <c r="D37" s="913" t="s">
        <v>288</v>
      </c>
      <c r="E37" s="913"/>
      <c r="F37" s="913"/>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8"/>
      <c r="AR37" s="168"/>
      <c r="AS37" s="168"/>
      <c r="AT37" s="168"/>
      <c r="AU37" s="168"/>
      <c r="AV37" s="168"/>
      <c r="AW37" s="168"/>
      <c r="AX37" s="168"/>
      <c r="AY37" s="168"/>
      <c r="AZ37" s="168"/>
    </row>
    <row r="38" spans="1:52" s="25" customFormat="1" ht="45" customHeight="1">
      <c r="A38" s="30"/>
      <c r="B38" s="731" t="str">
        <f>"(n) Attachment 13 :"</f>
        <v>(n) Attachment 13 :</v>
      </c>
      <c r="C38" s="731"/>
      <c r="D38" s="913" t="s">
        <v>289</v>
      </c>
      <c r="E38" s="913"/>
      <c r="F38" s="913"/>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8"/>
      <c r="AR38" s="168"/>
      <c r="AS38" s="168"/>
      <c r="AT38" s="168"/>
      <c r="AU38" s="168"/>
      <c r="AV38" s="168"/>
      <c r="AW38" s="168"/>
      <c r="AX38" s="168"/>
      <c r="AY38" s="168"/>
      <c r="AZ38" s="168"/>
    </row>
    <row r="39" spans="1:52" s="25" customFormat="1" ht="46.5" customHeight="1">
      <c r="A39" s="30"/>
      <c r="B39" s="731" t="str">
        <f>"(o) Attachment 14 :"</f>
        <v>(o) Attachment 14 :</v>
      </c>
      <c r="C39" s="731"/>
      <c r="D39" s="913" t="s">
        <v>65</v>
      </c>
      <c r="E39" s="913"/>
      <c r="F39" s="913"/>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8"/>
      <c r="AR39" s="168"/>
      <c r="AS39" s="168"/>
      <c r="AT39" s="168"/>
      <c r="AU39" s="168"/>
      <c r="AV39" s="168"/>
      <c r="AW39" s="168"/>
      <c r="AX39" s="168"/>
      <c r="AY39" s="168"/>
      <c r="AZ39" s="168"/>
    </row>
    <row r="40" spans="1:52" s="25" customFormat="1" ht="60" customHeight="1">
      <c r="A40" s="30"/>
      <c r="B40" s="731" t="str">
        <f>"(p) Attachment 15 :"</f>
        <v>(p) Attachment 15 :</v>
      </c>
      <c r="C40" s="731"/>
      <c r="D40" s="913" t="s">
        <v>503</v>
      </c>
      <c r="E40" s="913"/>
      <c r="F40" s="913"/>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55.5" customHeight="1">
      <c r="A41" s="30"/>
      <c r="B41" s="731" t="str">
        <f>"(q) Attachment 16 :"</f>
        <v>(q) Attachment 16 :</v>
      </c>
      <c r="C41" s="731"/>
      <c r="D41" s="913" t="s">
        <v>290</v>
      </c>
      <c r="E41" s="913"/>
      <c r="F41" s="913"/>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ht="46.5" customHeight="1">
      <c r="B42" s="731" t="str">
        <f>"(r) Attachment 17 :"</f>
        <v>(r) Attachment 17 :</v>
      </c>
      <c r="C42" s="731"/>
      <c r="D42" s="913" t="s">
        <v>502</v>
      </c>
      <c r="E42" s="913"/>
      <c r="F42" s="913"/>
      <c r="G42" s="91"/>
      <c r="H42" s="91"/>
      <c r="AB42" s="265"/>
      <c r="AC42" s="266"/>
      <c r="AQ42" s="171"/>
      <c r="AR42" s="171"/>
      <c r="AS42" s="171"/>
      <c r="AT42" s="171"/>
      <c r="AU42" s="171"/>
      <c r="AV42" s="171"/>
      <c r="AW42" s="171"/>
      <c r="AX42" s="171"/>
      <c r="AY42" s="171"/>
      <c r="AZ42" s="171"/>
    </row>
    <row r="43" spans="1:52" ht="49.5" customHeight="1">
      <c r="B43" s="731" t="str">
        <f>"(s) Attachment 18 :"</f>
        <v>(s) Attachment 18 :</v>
      </c>
      <c r="C43" s="731"/>
      <c r="D43" s="334" t="s">
        <v>509</v>
      </c>
      <c r="E43" s="334"/>
      <c r="F43" s="334"/>
      <c r="G43" s="91"/>
      <c r="H43" s="91"/>
      <c r="AB43" s="265"/>
      <c r="AC43" s="266"/>
      <c r="AQ43" s="171"/>
      <c r="AR43" s="171"/>
      <c r="AS43" s="171"/>
      <c r="AT43" s="171"/>
      <c r="AU43" s="171"/>
      <c r="AV43" s="171"/>
      <c r="AW43" s="171"/>
      <c r="AX43" s="171"/>
      <c r="AY43" s="171"/>
      <c r="AZ43" s="171"/>
    </row>
    <row r="44" spans="1:52" ht="44.25" customHeight="1">
      <c r="B44" s="731" t="str">
        <f>"(t) Attachment 19 :"</f>
        <v>(t) Attachment 19 :</v>
      </c>
      <c r="C44" s="731"/>
      <c r="D44" s="913" t="s">
        <v>291</v>
      </c>
      <c r="E44" s="913"/>
      <c r="F44" s="913"/>
      <c r="G44" s="91"/>
      <c r="H44" s="91"/>
      <c r="AB44" s="265"/>
      <c r="AC44" s="266"/>
      <c r="AQ44" s="171"/>
      <c r="AR44" s="171"/>
      <c r="AS44" s="171"/>
      <c r="AT44" s="171"/>
      <c r="AU44" s="171"/>
      <c r="AV44" s="171"/>
      <c r="AW44" s="171"/>
      <c r="AX44" s="171"/>
      <c r="AY44" s="171"/>
      <c r="AZ44" s="171"/>
    </row>
    <row r="45" spans="1:52" ht="43.5" customHeight="1">
      <c r="B45" s="731" t="str">
        <f>"(u) Attachment 20 :"</f>
        <v>(u) Attachment 20 :</v>
      </c>
      <c r="C45" s="731"/>
      <c r="D45" s="731" t="s">
        <v>537</v>
      </c>
      <c r="E45" s="731"/>
      <c r="F45" s="731"/>
      <c r="G45" s="91"/>
      <c r="H45" s="91"/>
      <c r="AB45" s="265"/>
      <c r="AC45" s="266"/>
      <c r="AQ45" s="171"/>
      <c r="AR45" s="171"/>
      <c r="AS45" s="171"/>
      <c r="AT45" s="171"/>
      <c r="AU45" s="171"/>
      <c r="AV45" s="171"/>
      <c r="AW45" s="171"/>
      <c r="AX45" s="171"/>
      <c r="AY45" s="171"/>
      <c r="AZ45" s="171"/>
    </row>
    <row r="46" spans="1:52" ht="43.5" customHeight="1">
      <c r="B46" s="731" t="s">
        <v>627</v>
      </c>
      <c r="C46" s="731"/>
      <c r="D46" s="731" t="s">
        <v>759</v>
      </c>
      <c r="E46" s="731"/>
      <c r="F46" s="731"/>
      <c r="G46" s="91"/>
      <c r="H46" s="91"/>
      <c r="AB46" s="265"/>
      <c r="AC46" s="266"/>
      <c r="AQ46" s="171"/>
      <c r="AR46" s="171"/>
      <c r="AS46" s="171"/>
      <c r="AT46" s="171"/>
      <c r="AU46" s="171"/>
      <c r="AV46" s="171"/>
      <c r="AW46" s="171"/>
      <c r="AX46" s="171"/>
      <c r="AY46" s="171"/>
      <c r="AZ46" s="171"/>
    </row>
    <row r="47" spans="1:52" ht="88.5" customHeight="1">
      <c r="B47" s="731" t="s">
        <v>753</v>
      </c>
      <c r="C47" s="731"/>
      <c r="D47" s="731" t="s">
        <v>760</v>
      </c>
      <c r="E47" s="731"/>
      <c r="F47" s="731"/>
      <c r="G47" s="91"/>
      <c r="AB47" s="265"/>
      <c r="AC47" s="266"/>
      <c r="AQ47" s="171"/>
      <c r="AR47" s="171"/>
      <c r="AS47" s="171"/>
      <c r="AT47" s="171"/>
      <c r="AU47" s="171"/>
      <c r="AV47" s="171"/>
      <c r="AW47" s="171"/>
      <c r="AX47" s="171"/>
      <c r="AY47" s="171"/>
      <c r="AZ47" s="171"/>
    </row>
    <row r="48" spans="1:52" ht="51" customHeight="1">
      <c r="B48" s="731" t="s">
        <v>640</v>
      </c>
      <c r="C48" s="731"/>
      <c r="D48" s="731" t="s">
        <v>641</v>
      </c>
      <c r="E48" s="731"/>
      <c r="F48" s="731"/>
      <c r="G48" s="91"/>
      <c r="H48" s="91"/>
      <c r="AB48" s="265"/>
      <c r="AC48" s="266"/>
      <c r="AQ48" s="171"/>
      <c r="AR48" s="171"/>
      <c r="AS48" s="171"/>
      <c r="AT48" s="171"/>
      <c r="AU48" s="171"/>
      <c r="AV48" s="171"/>
      <c r="AW48" s="171"/>
      <c r="AX48" s="171"/>
      <c r="AY48" s="171"/>
      <c r="AZ48" s="171"/>
    </row>
    <row r="49" spans="1:52" ht="43.5" customHeight="1">
      <c r="B49" s="731" t="s">
        <v>751</v>
      </c>
      <c r="C49" s="731"/>
      <c r="D49" s="731" t="s">
        <v>752</v>
      </c>
      <c r="E49" s="731"/>
      <c r="F49" s="731"/>
      <c r="G49" s="91"/>
      <c r="H49" s="731"/>
      <c r="I49" s="731"/>
      <c r="J49" s="731"/>
      <c r="AB49" s="265"/>
      <c r="AC49" s="266"/>
      <c r="AQ49" s="171"/>
      <c r="AR49" s="171"/>
      <c r="AS49" s="171"/>
      <c r="AT49" s="171"/>
      <c r="AU49" s="171"/>
      <c r="AV49" s="171"/>
      <c r="AW49" s="171"/>
      <c r="AX49" s="171"/>
      <c r="AY49" s="171"/>
      <c r="AZ49" s="171"/>
    </row>
    <row r="50" spans="1:52" ht="45" customHeight="1">
      <c r="B50" s="69" t="s">
        <v>756</v>
      </c>
      <c r="C50" s="70"/>
      <c r="D50" s="731" t="s">
        <v>754</v>
      </c>
      <c r="E50" s="731"/>
      <c r="F50" s="731"/>
      <c r="G50" s="91"/>
      <c r="H50" s="91"/>
      <c r="AB50" s="265"/>
      <c r="AC50" s="266"/>
      <c r="AQ50" s="171"/>
      <c r="AR50" s="171"/>
      <c r="AS50" s="171"/>
      <c r="AT50" s="171"/>
      <c r="AU50" s="171"/>
      <c r="AV50" s="171"/>
      <c r="AW50" s="171"/>
      <c r="AX50" s="171"/>
      <c r="AY50" s="171"/>
      <c r="AZ50" s="171"/>
    </row>
    <row r="51" spans="1:52" ht="45" customHeight="1">
      <c r="B51" s="69" t="s">
        <v>757</v>
      </c>
      <c r="C51" s="70"/>
      <c r="D51" s="731" t="s">
        <v>755</v>
      </c>
      <c r="E51" s="731"/>
      <c r="F51" s="731"/>
      <c r="G51" s="91"/>
      <c r="H51" s="91"/>
      <c r="AB51" s="265"/>
      <c r="AC51" s="266"/>
      <c r="AQ51" s="171"/>
      <c r="AR51" s="171"/>
      <c r="AS51" s="171"/>
      <c r="AT51" s="171"/>
      <c r="AU51" s="171"/>
      <c r="AV51" s="171"/>
      <c r="AW51" s="171"/>
      <c r="AX51" s="171"/>
      <c r="AY51" s="171"/>
      <c r="AZ51" s="171"/>
    </row>
    <row r="52" spans="1:52" ht="41.25" customHeight="1">
      <c r="B52" s="69" t="s">
        <v>801</v>
      </c>
      <c r="C52" s="70"/>
      <c r="D52" s="731" t="s">
        <v>758</v>
      </c>
      <c r="E52" s="731"/>
      <c r="F52" s="731"/>
      <c r="G52" s="91"/>
      <c r="H52" s="91"/>
      <c r="AB52" s="265"/>
      <c r="AC52" s="266"/>
      <c r="AQ52" s="171"/>
      <c r="AR52" s="171"/>
      <c r="AS52" s="171"/>
      <c r="AT52" s="171"/>
      <c r="AU52" s="171"/>
      <c r="AV52" s="171"/>
      <c r="AW52" s="171"/>
      <c r="AX52" s="171"/>
      <c r="AY52" s="171"/>
      <c r="AZ52" s="171"/>
    </row>
    <row r="53" spans="1:52" ht="66" customHeight="1">
      <c r="A53" s="89">
        <v>3</v>
      </c>
      <c r="B53" s="901" t="s">
        <v>66</v>
      </c>
      <c r="C53" s="901"/>
      <c r="D53" s="901"/>
      <c r="E53" s="901"/>
      <c r="F53" s="901"/>
      <c r="G53" s="93"/>
      <c r="H53" s="93"/>
      <c r="AB53" s="265"/>
      <c r="AC53" s="266"/>
      <c r="AQ53" s="171"/>
      <c r="AR53" s="171"/>
      <c r="AS53" s="171"/>
      <c r="AT53" s="171"/>
      <c r="AU53" s="171"/>
      <c r="AV53" s="171"/>
      <c r="AW53" s="171"/>
      <c r="AX53" s="171"/>
      <c r="AY53" s="171"/>
      <c r="AZ53" s="171"/>
    </row>
    <row r="54" spans="1:52" ht="83.25" customHeight="1">
      <c r="A54" s="89">
        <v>3.1</v>
      </c>
      <c r="B54" s="901" t="s">
        <v>335</v>
      </c>
      <c r="C54" s="901"/>
      <c r="D54" s="901"/>
      <c r="E54" s="901"/>
      <c r="F54" s="901"/>
      <c r="G54" s="93"/>
      <c r="H54" s="93"/>
      <c r="AB54" s="265"/>
      <c r="AC54" s="266"/>
      <c r="AQ54" s="171"/>
      <c r="AR54" s="171"/>
      <c r="AS54" s="171"/>
      <c r="AT54" s="171"/>
      <c r="AU54" s="171"/>
      <c r="AV54" s="171"/>
      <c r="AW54" s="171"/>
      <c r="AX54" s="171"/>
      <c r="AY54" s="171"/>
      <c r="AZ54" s="171"/>
    </row>
    <row r="55" spans="1:52" ht="84" customHeight="1">
      <c r="A55" s="89">
        <v>3.2</v>
      </c>
      <c r="B55" s="901" t="s">
        <v>336</v>
      </c>
      <c r="C55" s="901"/>
      <c r="D55" s="901"/>
      <c r="E55" s="901"/>
      <c r="F55" s="901"/>
      <c r="G55" s="93"/>
      <c r="H55" s="93"/>
      <c r="AB55" s="265"/>
      <c r="AC55" s="266"/>
      <c r="AQ55" s="171"/>
      <c r="AR55" s="171"/>
      <c r="AS55" s="171"/>
      <c r="AT55" s="171"/>
      <c r="AU55" s="171"/>
      <c r="AV55" s="171"/>
      <c r="AW55" s="171"/>
      <c r="AX55" s="171"/>
      <c r="AY55" s="171"/>
      <c r="AZ55" s="171"/>
    </row>
    <row r="56" spans="1:52" s="25" customFormat="1" ht="92.25" customHeight="1">
      <c r="A56" s="89">
        <v>4</v>
      </c>
      <c r="B56" s="901" t="s">
        <v>475</v>
      </c>
      <c r="C56" s="901"/>
      <c r="D56" s="901"/>
      <c r="E56" s="901"/>
      <c r="F56" s="901"/>
      <c r="G56" s="93"/>
      <c r="H56" s="93"/>
      <c r="I56" s="63"/>
      <c r="J56" s="63"/>
      <c r="K56" s="260"/>
      <c r="L56" s="260"/>
      <c r="M56" s="260"/>
      <c r="N56" s="260"/>
      <c r="O56" s="260"/>
      <c r="P56" s="260"/>
      <c r="Q56" s="260"/>
      <c r="R56" s="260"/>
      <c r="S56" s="260"/>
      <c r="T56" s="260"/>
      <c r="U56" s="260"/>
      <c r="V56" s="260"/>
      <c r="W56" s="260"/>
      <c r="X56" s="260"/>
      <c r="Y56" s="260"/>
      <c r="Z56" s="260"/>
      <c r="AA56" s="63"/>
      <c r="AB56" s="265"/>
      <c r="AC56" s="266"/>
      <c r="AD56" s="262"/>
      <c r="AE56" s="262"/>
      <c r="AF56" s="63"/>
      <c r="AG56" s="63"/>
      <c r="AH56" s="63"/>
      <c r="AI56" s="63"/>
      <c r="AJ56" s="63"/>
      <c r="AK56" s="63"/>
      <c r="AL56" s="63"/>
      <c r="AM56" s="63"/>
      <c r="AN56" s="63"/>
      <c r="AO56" s="63"/>
      <c r="AP56" s="63"/>
      <c r="AQ56" s="168"/>
      <c r="AR56" s="168"/>
      <c r="AS56" s="168"/>
      <c r="AT56" s="168"/>
      <c r="AU56" s="168"/>
      <c r="AV56" s="168"/>
      <c r="AW56" s="168"/>
      <c r="AX56" s="168"/>
      <c r="AY56" s="168"/>
      <c r="AZ56" s="168"/>
    </row>
    <row r="57" spans="1:52" ht="68.25" customHeight="1">
      <c r="A57" s="89">
        <v>4.0999999999999996</v>
      </c>
      <c r="B57" s="901" t="s">
        <v>527</v>
      </c>
      <c r="C57" s="901"/>
      <c r="D57" s="901"/>
      <c r="E57" s="901"/>
      <c r="F57" s="901"/>
      <c r="G57" s="93"/>
      <c r="H57" s="93"/>
      <c r="AB57" s="265"/>
      <c r="AC57" s="266"/>
      <c r="AQ57" s="171"/>
      <c r="AR57" s="171"/>
      <c r="AS57" s="171"/>
      <c r="AT57" s="171"/>
      <c r="AU57" s="171"/>
      <c r="AV57" s="171"/>
      <c r="AW57" s="171"/>
      <c r="AX57" s="171"/>
      <c r="AY57" s="171"/>
      <c r="AZ57" s="171"/>
    </row>
    <row r="58" spans="1:52" ht="104.25" customHeight="1">
      <c r="A58" s="89">
        <v>4.2</v>
      </c>
      <c r="B58" s="901" t="s">
        <v>528</v>
      </c>
      <c r="C58" s="901"/>
      <c r="D58" s="901"/>
      <c r="E58" s="901"/>
      <c r="F58" s="901"/>
      <c r="G58" s="93"/>
      <c r="H58" s="93"/>
      <c r="AB58" s="265"/>
      <c r="AC58" s="266"/>
      <c r="AQ58" s="171"/>
      <c r="AR58" s="171"/>
      <c r="AS58" s="171"/>
      <c r="AT58" s="171"/>
      <c r="AU58" s="171"/>
      <c r="AV58" s="171"/>
      <c r="AW58" s="171"/>
      <c r="AX58" s="171"/>
      <c r="AY58" s="171"/>
      <c r="AZ58" s="171"/>
    </row>
    <row r="59" spans="1:52" ht="21" customHeight="1">
      <c r="A59" s="89"/>
      <c r="B59" s="902"/>
      <c r="C59" s="902"/>
      <c r="D59" s="902"/>
      <c r="E59" s="902"/>
      <c r="F59" s="902"/>
      <c r="G59" s="93"/>
      <c r="H59" s="93"/>
      <c r="AB59" s="265"/>
      <c r="AC59" s="266"/>
      <c r="AQ59" s="171"/>
      <c r="AR59" s="171"/>
      <c r="AS59" s="171"/>
      <c r="AT59" s="171"/>
      <c r="AU59" s="171"/>
      <c r="AV59" s="171"/>
      <c r="AW59" s="171"/>
      <c r="AX59" s="171"/>
      <c r="AY59" s="171"/>
      <c r="AZ59" s="171"/>
    </row>
    <row r="60" spans="1:52" ht="59.25" customHeight="1">
      <c r="A60" s="89">
        <v>4.3</v>
      </c>
      <c r="B60" s="901" t="s">
        <v>529</v>
      </c>
      <c r="C60" s="901"/>
      <c r="D60" s="901"/>
      <c r="E60" s="901"/>
      <c r="F60" s="901"/>
      <c r="G60" s="93"/>
      <c r="H60" s="93"/>
      <c r="AB60" s="265"/>
      <c r="AC60" s="266"/>
      <c r="AQ60" s="171"/>
      <c r="AR60" s="171"/>
      <c r="AS60" s="171"/>
      <c r="AT60" s="171"/>
      <c r="AU60" s="171"/>
      <c r="AV60" s="171"/>
      <c r="AW60" s="171"/>
      <c r="AX60" s="171"/>
      <c r="AY60" s="171"/>
      <c r="AZ60" s="171"/>
    </row>
    <row r="61" spans="1:52" ht="14.25" customHeight="1">
      <c r="A61" s="89"/>
      <c r="B61" s="901"/>
      <c r="C61" s="901"/>
      <c r="D61" s="901"/>
      <c r="E61" s="901"/>
      <c r="F61" s="901"/>
      <c r="G61" s="93"/>
      <c r="H61" s="93"/>
      <c r="AB61" s="265"/>
      <c r="AC61" s="266"/>
      <c r="AQ61" s="171"/>
      <c r="AR61" s="171"/>
      <c r="AS61" s="171"/>
      <c r="AT61" s="171"/>
      <c r="AU61" s="171"/>
      <c r="AV61" s="171"/>
      <c r="AW61" s="171"/>
      <c r="AX61" s="171"/>
      <c r="AY61" s="171"/>
      <c r="AZ61" s="171"/>
    </row>
    <row r="62" spans="1:52" ht="21" customHeight="1">
      <c r="A62" s="64">
        <v>5</v>
      </c>
      <c r="B62" s="914" t="s">
        <v>67</v>
      </c>
      <c r="C62" s="914"/>
      <c r="D62" s="914"/>
      <c r="E62" s="914"/>
      <c r="F62" s="914"/>
      <c r="G62" s="88"/>
      <c r="H62" s="88"/>
      <c r="AB62" s="265"/>
      <c r="AC62" s="266"/>
      <c r="AQ62" s="171"/>
      <c r="AR62" s="171"/>
      <c r="AS62" s="171"/>
      <c r="AT62" s="171"/>
      <c r="AU62" s="171"/>
      <c r="AV62" s="171"/>
      <c r="AW62" s="171"/>
      <c r="AX62" s="171"/>
      <c r="AY62" s="171"/>
      <c r="AZ62" s="171"/>
    </row>
    <row r="63" spans="1:52" s="25" customFormat="1" ht="223.5" customHeight="1">
      <c r="A63" s="89">
        <v>5.0999999999999996</v>
      </c>
      <c r="B63" s="901" t="s">
        <v>530</v>
      </c>
      <c r="C63" s="901"/>
      <c r="D63" s="901"/>
      <c r="E63" s="901"/>
      <c r="F63" s="901"/>
      <c r="G63" s="93"/>
      <c r="H63" s="93"/>
      <c r="I63" s="63"/>
      <c r="J63" s="63"/>
      <c r="K63" s="260"/>
      <c r="L63" s="260"/>
      <c r="M63" s="260"/>
      <c r="N63" s="260"/>
      <c r="O63" s="260"/>
      <c r="P63" s="260"/>
      <c r="Q63" s="260"/>
      <c r="R63" s="260"/>
      <c r="S63" s="260"/>
      <c r="T63" s="260"/>
      <c r="U63" s="260"/>
      <c r="V63" s="260"/>
      <c r="W63" s="260"/>
      <c r="X63" s="260"/>
      <c r="Y63" s="260"/>
      <c r="Z63" s="260"/>
      <c r="AA63" s="63"/>
      <c r="AB63" s="265"/>
      <c r="AC63" s="266"/>
      <c r="AD63" s="262"/>
      <c r="AE63" s="262"/>
      <c r="AF63" s="63"/>
      <c r="AG63" s="63"/>
      <c r="AH63" s="63"/>
      <c r="AI63" s="63"/>
      <c r="AJ63" s="63"/>
      <c r="AK63" s="63"/>
      <c r="AL63" s="63"/>
      <c r="AM63" s="63"/>
      <c r="AN63" s="63"/>
      <c r="AO63" s="63"/>
      <c r="AP63" s="63"/>
      <c r="AQ63" s="168"/>
      <c r="AR63" s="168"/>
      <c r="AS63" s="168"/>
      <c r="AT63" s="168"/>
      <c r="AU63" s="168"/>
      <c r="AV63" s="168"/>
      <c r="AW63" s="168"/>
      <c r="AX63" s="168"/>
      <c r="AY63" s="168"/>
      <c r="AZ63" s="168"/>
    </row>
    <row r="64" spans="1:52" s="25" customFormat="1" ht="33" customHeight="1">
      <c r="A64" s="89">
        <v>6</v>
      </c>
      <c r="B64" s="901" t="s">
        <v>68</v>
      </c>
      <c r="C64" s="901"/>
      <c r="D64" s="901"/>
      <c r="E64" s="901"/>
      <c r="F64" s="901"/>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8"/>
      <c r="AR64" s="168"/>
      <c r="AS64" s="168"/>
      <c r="AT64" s="168"/>
      <c r="AU64" s="168"/>
      <c r="AV64" s="168"/>
      <c r="AW64" s="168"/>
      <c r="AX64" s="168"/>
      <c r="AY64" s="168"/>
      <c r="AZ64" s="168"/>
    </row>
    <row r="65" spans="1:52" s="25" customFormat="1" ht="26.1" customHeight="1">
      <c r="A65" s="64"/>
      <c r="B65" s="562" t="s">
        <v>362</v>
      </c>
      <c r="C65" s="561" t="s">
        <v>69</v>
      </c>
      <c r="D65" s="30"/>
      <c r="E65" s="84" t="s">
        <v>70</v>
      </c>
      <c r="G65" s="563"/>
      <c r="H65" s="563"/>
      <c r="I65" s="101"/>
      <c r="J65" s="101"/>
      <c r="K65" s="563"/>
      <c r="L65" s="563"/>
      <c r="M65" s="563"/>
      <c r="N65" s="563"/>
      <c r="O65" s="563"/>
      <c r="P65" s="563"/>
      <c r="Q65" s="563"/>
      <c r="R65" s="563"/>
      <c r="S65" s="563"/>
      <c r="T65" s="563"/>
      <c r="U65" s="563"/>
      <c r="V65" s="563"/>
      <c r="W65" s="563"/>
      <c r="X65" s="563"/>
      <c r="Y65" s="563"/>
      <c r="Z65" s="563"/>
      <c r="AA65" s="101"/>
      <c r="AB65" s="66"/>
      <c r="AC65" s="266"/>
      <c r="AD65" s="564"/>
      <c r="AE65" s="564"/>
      <c r="AF65" s="101"/>
      <c r="AG65" s="101"/>
      <c r="AH65" s="101"/>
      <c r="AI65" s="101"/>
      <c r="AJ65" s="101"/>
      <c r="AK65" s="101"/>
      <c r="AL65" s="101"/>
      <c r="AM65" s="101"/>
      <c r="AN65" s="101"/>
      <c r="AO65" s="101"/>
      <c r="AP65" s="101"/>
      <c r="AQ65" s="168"/>
      <c r="AR65" s="168"/>
      <c r="AS65" s="168"/>
      <c r="AT65" s="168"/>
      <c r="AU65" s="168"/>
      <c r="AV65" s="168"/>
      <c r="AW65" s="168"/>
      <c r="AX65" s="168"/>
      <c r="AY65" s="168"/>
      <c r="AZ65" s="168"/>
    </row>
    <row r="66" spans="1:52" s="25" customFormat="1" ht="26.1" customHeight="1">
      <c r="A66" s="64"/>
      <c r="B66" s="562" t="s">
        <v>363</v>
      </c>
      <c r="C66" s="561" t="s">
        <v>71</v>
      </c>
      <c r="D66" s="30"/>
      <c r="E66" s="84" t="s">
        <v>72</v>
      </c>
      <c r="G66" s="563"/>
      <c r="H66" s="563"/>
      <c r="I66" s="101"/>
      <c r="J66" s="101"/>
      <c r="K66" s="563"/>
      <c r="L66" s="563"/>
      <c r="M66" s="563"/>
      <c r="N66" s="563"/>
      <c r="O66" s="563"/>
      <c r="P66" s="563"/>
      <c r="Q66" s="563"/>
      <c r="R66" s="563"/>
      <c r="S66" s="563"/>
      <c r="T66" s="563"/>
      <c r="U66" s="563"/>
      <c r="V66" s="563"/>
      <c r="W66" s="563"/>
      <c r="X66" s="563"/>
      <c r="Y66" s="563"/>
      <c r="Z66" s="563"/>
      <c r="AA66" s="101"/>
      <c r="AB66" s="67"/>
      <c r="AC66" s="266"/>
      <c r="AD66" s="564"/>
      <c r="AE66" s="564"/>
      <c r="AF66" s="101"/>
      <c r="AG66" s="101"/>
      <c r="AH66" s="101"/>
      <c r="AI66" s="101"/>
      <c r="AJ66" s="101"/>
      <c r="AK66" s="101"/>
      <c r="AL66" s="101"/>
      <c r="AM66" s="101"/>
      <c r="AN66" s="101"/>
      <c r="AO66" s="101"/>
      <c r="AP66" s="101"/>
      <c r="AQ66" s="168"/>
      <c r="AR66" s="168"/>
      <c r="AS66" s="168"/>
      <c r="AT66" s="168"/>
      <c r="AU66" s="168"/>
      <c r="AV66" s="168"/>
      <c r="AW66" s="168"/>
      <c r="AX66" s="168"/>
      <c r="AY66" s="168"/>
      <c r="AZ66" s="168"/>
    </row>
    <row r="67" spans="1:52" s="25" customFormat="1" ht="26.1" customHeight="1">
      <c r="A67" s="64"/>
      <c r="B67" s="562" t="s">
        <v>364</v>
      </c>
      <c r="C67" s="561" t="s">
        <v>74</v>
      </c>
      <c r="D67" s="30"/>
      <c r="E67" s="84" t="s">
        <v>75</v>
      </c>
      <c r="G67" s="563"/>
      <c r="H67" s="563"/>
      <c r="I67" s="101"/>
      <c r="J67" s="101"/>
      <c r="K67" s="563"/>
      <c r="L67" s="563"/>
      <c r="M67" s="563"/>
      <c r="N67" s="563"/>
      <c r="O67" s="563"/>
      <c r="P67" s="563"/>
      <c r="Q67" s="563"/>
      <c r="R67" s="563"/>
      <c r="S67" s="563"/>
      <c r="T67" s="563"/>
      <c r="U67" s="563"/>
      <c r="V67" s="563"/>
      <c r="W67" s="563"/>
      <c r="X67" s="563"/>
      <c r="Y67" s="563"/>
      <c r="Z67" s="563"/>
      <c r="AA67" s="101"/>
      <c r="AB67" s="67"/>
      <c r="AC67" s="266"/>
      <c r="AD67" s="564"/>
      <c r="AE67" s="564"/>
      <c r="AF67" s="101"/>
      <c r="AG67" s="101"/>
      <c r="AH67" s="101"/>
      <c r="AI67" s="101"/>
      <c r="AJ67" s="101"/>
      <c r="AK67" s="101"/>
      <c r="AL67" s="101"/>
      <c r="AM67" s="101"/>
      <c r="AN67" s="101"/>
      <c r="AO67" s="101"/>
      <c r="AP67" s="101"/>
      <c r="AQ67" s="168"/>
      <c r="AR67" s="168"/>
      <c r="AS67" s="168"/>
      <c r="AT67" s="168"/>
      <c r="AU67" s="168"/>
      <c r="AV67" s="168"/>
      <c r="AW67" s="168"/>
      <c r="AX67" s="168"/>
      <c r="AY67" s="168"/>
      <c r="AZ67" s="168"/>
    </row>
    <row r="68" spans="1:52" s="25" customFormat="1" ht="26.1" customHeight="1">
      <c r="A68" s="64"/>
      <c r="B68" s="562" t="s">
        <v>73</v>
      </c>
      <c r="C68" s="561" t="s">
        <v>77</v>
      </c>
      <c r="D68" s="30"/>
      <c r="E68" s="84" t="s">
        <v>78</v>
      </c>
      <c r="G68" s="563"/>
      <c r="H68" s="563"/>
      <c r="I68" s="101"/>
      <c r="J68" s="100"/>
      <c r="K68" s="565"/>
      <c r="L68" s="565"/>
      <c r="M68" s="565"/>
      <c r="N68" s="565"/>
      <c r="O68" s="565"/>
      <c r="P68" s="565"/>
      <c r="Q68" s="565"/>
      <c r="R68" s="565"/>
      <c r="S68" s="565"/>
      <c r="T68" s="565"/>
      <c r="U68" s="565"/>
      <c r="V68" s="565"/>
      <c r="W68" s="565"/>
      <c r="X68" s="565"/>
      <c r="Y68" s="565"/>
      <c r="Z68" s="565"/>
      <c r="AA68" s="100"/>
      <c r="AB68" s="67"/>
      <c r="AC68" s="266"/>
      <c r="AD68" s="564"/>
      <c r="AE68" s="564"/>
      <c r="AF68" s="101"/>
      <c r="AG68" s="101"/>
      <c r="AH68" s="101"/>
      <c r="AI68" s="101"/>
      <c r="AJ68" s="101"/>
      <c r="AK68" s="101"/>
      <c r="AL68" s="101"/>
      <c r="AM68" s="101"/>
      <c r="AN68" s="101"/>
      <c r="AO68" s="101"/>
      <c r="AP68" s="101"/>
      <c r="AQ68" s="168"/>
      <c r="AR68" s="168"/>
      <c r="AS68" s="168"/>
      <c r="AT68" s="168"/>
      <c r="AU68" s="168"/>
      <c r="AV68" s="168"/>
      <c r="AW68" s="168"/>
      <c r="AX68" s="168"/>
      <c r="AY68" s="168"/>
      <c r="AZ68" s="168"/>
    </row>
    <row r="69" spans="1:52" s="25" customFormat="1" ht="26.1" customHeight="1">
      <c r="A69" s="64"/>
      <c r="B69" s="562" t="s">
        <v>76</v>
      </c>
      <c r="C69" s="561" t="s">
        <v>80</v>
      </c>
      <c r="D69" s="30"/>
      <c r="E69" s="84" t="s">
        <v>82</v>
      </c>
      <c r="G69" s="563"/>
      <c r="H69" s="563"/>
      <c r="I69" s="101"/>
      <c r="J69" s="101"/>
      <c r="K69" s="563"/>
      <c r="L69" s="563"/>
      <c r="M69" s="563"/>
      <c r="N69" s="563"/>
      <c r="O69" s="563"/>
      <c r="P69" s="563"/>
      <c r="Q69" s="563"/>
      <c r="R69" s="563"/>
      <c r="S69" s="563"/>
      <c r="T69" s="563"/>
      <c r="U69" s="563"/>
      <c r="V69" s="563"/>
      <c r="W69" s="563"/>
      <c r="X69" s="563"/>
      <c r="Y69" s="563"/>
      <c r="Z69" s="563"/>
      <c r="AA69" s="101"/>
      <c r="AB69" s="67"/>
      <c r="AC69" s="266"/>
      <c r="AD69" s="564"/>
      <c r="AE69" s="564"/>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62" t="s">
        <v>79</v>
      </c>
      <c r="C70" s="561" t="s">
        <v>84</v>
      </c>
      <c r="D70" s="30"/>
      <c r="E70" s="84" t="s">
        <v>85</v>
      </c>
      <c r="G70" s="563"/>
      <c r="H70" s="563"/>
      <c r="I70" s="101"/>
      <c r="J70" s="101"/>
      <c r="K70" s="563"/>
      <c r="L70" s="563"/>
      <c r="M70" s="563"/>
      <c r="N70" s="563"/>
      <c r="O70" s="563"/>
      <c r="P70" s="563"/>
      <c r="Q70" s="563"/>
      <c r="R70" s="563"/>
      <c r="S70" s="563"/>
      <c r="T70" s="563"/>
      <c r="U70" s="563"/>
      <c r="V70" s="563"/>
      <c r="W70" s="563"/>
      <c r="X70" s="563"/>
      <c r="Y70" s="563"/>
      <c r="Z70" s="563"/>
      <c r="AA70" s="101"/>
      <c r="AB70" s="67"/>
      <c r="AC70" s="266"/>
      <c r="AD70" s="564"/>
      <c r="AE70" s="564"/>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ht="26.1" customHeight="1">
      <c r="A71" s="64"/>
      <c r="B71" s="562" t="s">
        <v>83</v>
      </c>
      <c r="C71" s="561" t="s">
        <v>87</v>
      </c>
      <c r="E71" s="84" t="s">
        <v>88</v>
      </c>
      <c r="F71" s="25"/>
      <c r="G71" s="565"/>
      <c r="H71" s="565"/>
      <c r="I71" s="101"/>
      <c r="J71" s="100"/>
      <c r="K71" s="565"/>
      <c r="L71" s="565"/>
      <c r="M71" s="565"/>
      <c r="N71" s="565"/>
      <c r="O71" s="565"/>
      <c r="P71" s="565"/>
      <c r="Q71" s="565"/>
      <c r="R71" s="565"/>
      <c r="S71" s="565"/>
      <c r="T71" s="565"/>
      <c r="U71" s="565"/>
      <c r="V71" s="565"/>
      <c r="W71" s="565"/>
      <c r="X71" s="565"/>
      <c r="Y71" s="565"/>
      <c r="Z71" s="565"/>
      <c r="AA71" s="100"/>
      <c r="AB71" s="67"/>
      <c r="AC71" s="266"/>
      <c r="AD71" s="566"/>
      <c r="AE71" s="566"/>
      <c r="AF71" s="100"/>
      <c r="AG71" s="100"/>
      <c r="AH71" s="100"/>
      <c r="AI71" s="100"/>
      <c r="AJ71" s="100"/>
      <c r="AK71" s="100"/>
      <c r="AL71" s="100"/>
      <c r="AM71" s="100"/>
      <c r="AN71" s="100"/>
      <c r="AO71" s="100"/>
      <c r="AP71" s="100"/>
      <c r="AQ71" s="171"/>
      <c r="AR71" s="171"/>
      <c r="AS71" s="171"/>
      <c r="AT71" s="171"/>
      <c r="AU71" s="171"/>
      <c r="AV71" s="171"/>
      <c r="AW71" s="171"/>
      <c r="AX71" s="171"/>
      <c r="AY71" s="171"/>
      <c r="AZ71" s="171"/>
    </row>
    <row r="72" spans="1:52" ht="26.1" customHeight="1">
      <c r="A72" s="64"/>
      <c r="B72" s="562" t="s">
        <v>86</v>
      </c>
      <c r="C72" s="561" t="s">
        <v>89</v>
      </c>
      <c r="E72" s="84" t="s">
        <v>90</v>
      </c>
      <c r="F72" s="25"/>
      <c r="G72" s="565"/>
      <c r="H72" s="565"/>
      <c r="I72" s="101"/>
      <c r="J72" s="100"/>
      <c r="K72" s="565"/>
      <c r="L72" s="565"/>
      <c r="M72" s="565"/>
      <c r="N72" s="565"/>
      <c r="O72" s="565"/>
      <c r="P72" s="565"/>
      <c r="Q72" s="565"/>
      <c r="R72" s="565"/>
      <c r="S72" s="565"/>
      <c r="T72" s="565"/>
      <c r="U72" s="565"/>
      <c r="V72" s="565"/>
      <c r="W72" s="565"/>
      <c r="X72" s="565"/>
      <c r="Y72" s="565"/>
      <c r="Z72" s="565"/>
      <c r="AA72" s="100"/>
      <c r="AB72" s="67"/>
      <c r="AC72" s="266"/>
      <c r="AD72" s="566"/>
      <c r="AE72" s="566"/>
      <c r="AF72" s="100"/>
      <c r="AG72" s="100"/>
      <c r="AH72" s="100"/>
      <c r="AI72" s="100"/>
      <c r="AJ72" s="100"/>
      <c r="AK72" s="100"/>
      <c r="AL72" s="100"/>
      <c r="AM72" s="100"/>
      <c r="AN72" s="100"/>
      <c r="AO72" s="100"/>
      <c r="AP72" s="100"/>
      <c r="AQ72" s="171"/>
      <c r="AR72" s="171"/>
      <c r="AS72" s="171"/>
      <c r="AT72" s="171"/>
      <c r="AU72" s="171"/>
      <c r="AV72" s="171"/>
      <c r="AW72" s="171"/>
      <c r="AX72" s="171"/>
      <c r="AY72" s="171"/>
      <c r="AZ72" s="171"/>
    </row>
    <row r="73" spans="1:52" ht="26.1" customHeight="1">
      <c r="A73" s="562"/>
      <c r="B73" s="562" t="s">
        <v>20</v>
      </c>
      <c r="C73" s="561" t="s">
        <v>92</v>
      </c>
      <c r="E73" s="84" t="s">
        <v>93</v>
      </c>
      <c r="F73" s="26"/>
      <c r="G73" s="565"/>
      <c r="H73" s="565"/>
      <c r="I73" s="101"/>
      <c r="J73" s="100"/>
      <c r="K73" s="565"/>
      <c r="L73" s="565"/>
      <c r="M73" s="565"/>
      <c r="N73" s="565"/>
      <c r="O73" s="565"/>
      <c r="P73" s="565"/>
      <c r="Q73" s="565"/>
      <c r="R73" s="565"/>
      <c r="S73" s="565"/>
      <c r="T73" s="565"/>
      <c r="U73" s="565"/>
      <c r="V73" s="565"/>
      <c r="W73" s="565"/>
      <c r="X73" s="565"/>
      <c r="Y73" s="565"/>
      <c r="Z73" s="565"/>
      <c r="AA73" s="100"/>
      <c r="AB73" s="67"/>
      <c r="AC73" s="266"/>
      <c r="AD73" s="566"/>
      <c r="AE73" s="566"/>
      <c r="AF73" s="100"/>
      <c r="AG73" s="100"/>
      <c r="AH73" s="100"/>
      <c r="AI73" s="100"/>
      <c r="AJ73" s="100"/>
      <c r="AK73" s="100"/>
      <c r="AL73" s="100"/>
      <c r="AM73" s="100"/>
      <c r="AN73" s="100"/>
      <c r="AO73" s="100"/>
      <c r="AP73" s="100"/>
      <c r="AQ73" s="171"/>
      <c r="AR73" s="171"/>
      <c r="AS73" s="171"/>
      <c r="AT73" s="171"/>
      <c r="AU73" s="171"/>
      <c r="AV73" s="171"/>
      <c r="AW73" s="171"/>
      <c r="AX73" s="171"/>
      <c r="AY73" s="171"/>
      <c r="AZ73" s="171"/>
    </row>
    <row r="74" spans="1:52" ht="26.1" customHeight="1">
      <c r="A74" s="562"/>
      <c r="B74" s="562" t="s">
        <v>91</v>
      </c>
      <c r="C74" s="561" t="s">
        <v>95</v>
      </c>
      <c r="E74" s="84" t="s">
        <v>96</v>
      </c>
      <c r="F74" s="26"/>
      <c r="G74" s="565"/>
      <c r="H74" s="565"/>
      <c r="I74" s="101"/>
      <c r="J74" s="100"/>
      <c r="K74" s="565"/>
      <c r="L74" s="565"/>
      <c r="M74" s="565"/>
      <c r="N74" s="565"/>
      <c r="O74" s="565"/>
      <c r="P74" s="565"/>
      <c r="Q74" s="565"/>
      <c r="R74" s="565"/>
      <c r="S74" s="565"/>
      <c r="T74" s="565"/>
      <c r="U74" s="565"/>
      <c r="V74" s="565"/>
      <c r="W74" s="565"/>
      <c r="X74" s="565"/>
      <c r="Y74" s="565"/>
      <c r="Z74" s="565"/>
      <c r="AA74" s="100"/>
      <c r="AB74" s="67"/>
      <c r="AC74" s="266"/>
      <c r="AD74" s="566"/>
      <c r="AE74" s="566"/>
      <c r="AF74" s="100"/>
      <c r="AG74" s="100"/>
      <c r="AH74" s="100"/>
      <c r="AI74" s="100"/>
      <c r="AJ74" s="100"/>
      <c r="AK74" s="100"/>
      <c r="AL74" s="100"/>
      <c r="AM74" s="100"/>
      <c r="AN74" s="100"/>
      <c r="AO74" s="100"/>
      <c r="AP74" s="100"/>
      <c r="AQ74" s="171"/>
      <c r="AR74" s="171"/>
      <c r="AS74" s="171"/>
      <c r="AT74" s="171"/>
      <c r="AU74" s="171"/>
      <c r="AV74" s="171"/>
      <c r="AW74" s="171"/>
      <c r="AX74" s="171"/>
      <c r="AY74" s="171"/>
      <c r="AZ74" s="171"/>
    </row>
    <row r="75" spans="1:52" ht="26.1" customHeight="1">
      <c r="A75" s="562"/>
      <c r="B75" s="562" t="s">
        <v>94</v>
      </c>
      <c r="C75" s="561" t="s">
        <v>98</v>
      </c>
      <c r="E75" s="84" t="s">
        <v>99</v>
      </c>
      <c r="F75" s="26"/>
      <c r="G75" s="565"/>
      <c r="H75" s="565"/>
      <c r="I75" s="101"/>
      <c r="J75" s="100"/>
      <c r="K75" s="565"/>
      <c r="L75" s="565"/>
      <c r="M75" s="565"/>
      <c r="N75" s="565"/>
      <c r="O75" s="565"/>
      <c r="P75" s="565"/>
      <c r="Q75" s="565"/>
      <c r="R75" s="565"/>
      <c r="S75" s="565"/>
      <c r="T75" s="565"/>
      <c r="U75" s="565"/>
      <c r="V75" s="565"/>
      <c r="W75" s="565"/>
      <c r="X75" s="565"/>
      <c r="Y75" s="565"/>
      <c r="Z75" s="565"/>
      <c r="AA75" s="100"/>
      <c r="AB75" s="67"/>
      <c r="AC75" s="266"/>
      <c r="AD75" s="566"/>
      <c r="AE75" s="566"/>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41.25" customHeight="1">
      <c r="A76" s="562"/>
      <c r="B76" s="562" t="s">
        <v>97</v>
      </c>
      <c r="C76" s="731" t="s">
        <v>101</v>
      </c>
      <c r="D76" s="731"/>
      <c r="E76" s="94" t="s">
        <v>100</v>
      </c>
      <c r="F76" s="26"/>
      <c r="G76" s="565"/>
      <c r="H76" s="565"/>
      <c r="I76" s="101"/>
      <c r="J76" s="101"/>
      <c r="K76" s="563"/>
      <c r="L76" s="563"/>
      <c r="M76" s="563"/>
      <c r="N76" s="563"/>
      <c r="O76" s="563"/>
      <c r="P76" s="563"/>
      <c r="Q76" s="563"/>
      <c r="R76" s="563"/>
      <c r="S76" s="563"/>
      <c r="T76" s="563"/>
      <c r="U76" s="563"/>
      <c r="V76" s="563"/>
      <c r="W76" s="563"/>
      <c r="X76" s="563"/>
      <c r="Y76" s="563"/>
      <c r="Z76" s="563"/>
      <c r="AA76" s="101"/>
      <c r="AB76" s="265"/>
      <c r="AC76" s="266"/>
      <c r="AD76" s="566"/>
      <c r="AE76" s="566"/>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38.25" customHeight="1">
      <c r="B77" s="901" t="s">
        <v>102</v>
      </c>
      <c r="C77" s="901"/>
      <c r="D77" s="901"/>
      <c r="E77" s="901"/>
      <c r="F77" s="901"/>
      <c r="G77" s="93"/>
      <c r="H77" s="93"/>
      <c r="AB77" s="265"/>
      <c r="AC77" s="266"/>
      <c r="AQ77" s="171"/>
      <c r="AR77" s="171"/>
      <c r="AS77" s="171"/>
      <c r="AT77" s="171"/>
      <c r="AU77" s="171"/>
      <c r="AV77" s="171"/>
      <c r="AW77" s="171"/>
      <c r="AX77" s="171"/>
      <c r="AY77" s="171"/>
      <c r="AZ77" s="171"/>
    </row>
    <row r="78" spans="1:52" ht="60" customHeight="1">
      <c r="A78" s="89">
        <v>7</v>
      </c>
      <c r="B78" s="901" t="s">
        <v>107</v>
      </c>
      <c r="C78" s="901"/>
      <c r="D78" s="901"/>
      <c r="E78" s="901"/>
      <c r="F78" s="901"/>
      <c r="G78" s="93"/>
      <c r="H78" s="93"/>
      <c r="AB78" s="265"/>
      <c r="AC78" s="266"/>
      <c r="AQ78" s="171"/>
      <c r="AR78" s="171"/>
      <c r="AS78" s="171"/>
      <c r="AT78" s="171"/>
      <c r="AU78" s="171"/>
      <c r="AV78" s="171"/>
      <c r="AW78" s="171"/>
      <c r="AX78" s="171"/>
      <c r="AY78" s="171"/>
      <c r="AZ78" s="171"/>
    </row>
    <row r="79" spans="1:52" ht="46.5" customHeight="1">
      <c r="A79" s="89">
        <v>8</v>
      </c>
      <c r="B79" s="901" t="s">
        <v>108</v>
      </c>
      <c r="C79" s="901"/>
      <c r="D79" s="901"/>
      <c r="E79" s="901"/>
      <c r="F79" s="901"/>
      <c r="G79" s="93"/>
      <c r="H79" s="93"/>
      <c r="AB79" s="265"/>
      <c r="AC79" s="266"/>
      <c r="AQ79" s="171"/>
      <c r="AR79" s="171"/>
      <c r="AS79" s="171"/>
      <c r="AT79" s="171"/>
      <c r="AU79" s="171"/>
      <c r="AV79" s="171"/>
      <c r="AW79" s="171"/>
      <c r="AX79" s="171"/>
      <c r="AY79" s="171"/>
      <c r="AZ79" s="171"/>
    </row>
    <row r="80" spans="1:52" ht="62.25" customHeight="1">
      <c r="A80" s="89">
        <v>9</v>
      </c>
      <c r="B80" s="901" t="s">
        <v>109</v>
      </c>
      <c r="C80" s="901"/>
      <c r="D80" s="901"/>
      <c r="E80" s="901"/>
      <c r="F80" s="901"/>
      <c r="G80" s="93"/>
      <c r="H80" s="93"/>
      <c r="AB80" s="265"/>
      <c r="AC80" s="266"/>
      <c r="AQ80" s="171"/>
      <c r="AR80" s="171"/>
      <c r="AS80" s="171"/>
      <c r="AT80" s="171"/>
      <c r="AU80" s="171"/>
      <c r="AV80" s="171"/>
      <c r="AW80" s="171"/>
      <c r="AX80" s="171"/>
      <c r="AY80" s="171"/>
      <c r="AZ80" s="171"/>
    </row>
    <row r="81" spans="1:52" ht="57" customHeight="1">
      <c r="A81" s="89">
        <v>10</v>
      </c>
      <c r="B81" s="901" t="s">
        <v>110</v>
      </c>
      <c r="C81" s="901"/>
      <c r="D81" s="901"/>
      <c r="E81" s="901"/>
      <c r="F81" s="901"/>
      <c r="G81" s="93"/>
      <c r="H81" s="93"/>
      <c r="AB81" s="265"/>
      <c r="AC81" s="266"/>
      <c r="AQ81" s="171"/>
      <c r="AR81" s="171"/>
      <c r="AS81" s="171"/>
      <c r="AT81" s="171"/>
      <c r="AU81" s="171"/>
      <c r="AV81" s="171"/>
      <c r="AW81" s="171"/>
      <c r="AX81" s="171"/>
      <c r="AY81" s="171"/>
      <c r="AZ81" s="171"/>
    </row>
    <row r="82" spans="1:52" ht="21.75" customHeight="1">
      <c r="A82" s="89">
        <v>11</v>
      </c>
      <c r="B82" s="901" t="s">
        <v>111</v>
      </c>
      <c r="C82" s="901"/>
      <c r="D82" s="901"/>
      <c r="E82" s="901"/>
      <c r="F82" s="901"/>
      <c r="G82" s="93"/>
      <c r="H82" s="93"/>
      <c r="AB82" s="265"/>
      <c r="AC82" s="266"/>
      <c r="AQ82" s="171"/>
      <c r="AR82" s="171"/>
      <c r="AS82" s="171"/>
      <c r="AT82" s="171"/>
      <c r="AU82" s="171"/>
      <c r="AV82" s="171"/>
      <c r="AW82" s="171"/>
      <c r="AX82" s="171"/>
      <c r="AY82" s="171"/>
      <c r="AZ82" s="171"/>
    </row>
    <row r="83" spans="1:52" ht="79.5" customHeight="1">
      <c r="A83" s="89">
        <v>12</v>
      </c>
      <c r="B83" s="901" t="s">
        <v>337</v>
      </c>
      <c r="C83" s="901"/>
      <c r="D83" s="901"/>
      <c r="E83" s="901"/>
      <c r="F83" s="901"/>
      <c r="G83" s="26"/>
      <c r="L83" s="521">
        <f>'Names of Bidder'!J6</f>
        <v>2</v>
      </c>
      <c r="AB83" s="265"/>
      <c r="AC83" s="266"/>
      <c r="AQ83" s="171"/>
      <c r="AR83" s="171"/>
      <c r="AS83" s="171"/>
      <c r="AT83" s="171"/>
      <c r="AU83" s="171"/>
      <c r="AV83" s="171"/>
      <c r="AW83" s="171"/>
      <c r="AX83" s="171"/>
      <c r="AY83" s="171"/>
      <c r="AZ83" s="171"/>
    </row>
    <row r="84" spans="1:52" ht="67.5" customHeight="1">
      <c r="A84" s="89">
        <v>13</v>
      </c>
      <c r="B84" s="923"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4" s="923"/>
      <c r="D84" s="923"/>
      <c r="E84" s="923"/>
      <c r="F84" s="923"/>
      <c r="G84" s="26"/>
      <c r="H84" s="93"/>
      <c r="L84" s="522">
        <f>'Names of Bidder'!J8</f>
        <v>2</v>
      </c>
      <c r="AB84" s="265"/>
      <c r="AC84" s="266"/>
      <c r="AQ84" s="171"/>
      <c r="AR84" s="171"/>
      <c r="AS84" s="171"/>
      <c r="AT84" s="171"/>
      <c r="AU84" s="171"/>
      <c r="AV84" s="171"/>
      <c r="AW84" s="171"/>
      <c r="AX84" s="171"/>
      <c r="AY84" s="171"/>
      <c r="AZ84" s="171"/>
    </row>
    <row r="85" spans="1:52" ht="100.5" customHeight="1">
      <c r="A85" s="89">
        <v>14</v>
      </c>
      <c r="B85" s="901" t="s">
        <v>306</v>
      </c>
      <c r="C85" s="901"/>
      <c r="D85" s="901"/>
      <c r="E85" s="901"/>
      <c r="F85" s="901"/>
      <c r="G85" s="93"/>
      <c r="H85" s="93"/>
      <c r="AB85" s="265"/>
      <c r="AC85" s="266"/>
      <c r="AQ85" s="171"/>
      <c r="AR85" s="171"/>
      <c r="AS85" s="171"/>
      <c r="AT85" s="171"/>
      <c r="AU85" s="171"/>
      <c r="AV85" s="171"/>
      <c r="AW85" s="171"/>
      <c r="AX85" s="171"/>
      <c r="AY85" s="171"/>
      <c r="AZ85" s="171"/>
    </row>
    <row r="86" spans="1:52" ht="30" customHeight="1">
      <c r="A86" s="96"/>
      <c r="B86" s="30" t="str">
        <f>IF(ISERROR("Dated this " &amp; AI6 &amp; LOOKUP(AI6,AG1:AG35,AH1:AH35) &amp; " day of " &amp; AI8 &amp; " " &amp;AI9), "", "Dated this " &amp; AI6 &amp; LOOKUP(AI6,AG1:AG35,AH1:AH35) &amp; " day of " &amp; AI8 &amp; " " &amp;AI9)</f>
        <v/>
      </c>
      <c r="E86" s="95"/>
      <c r="F86" s="95"/>
      <c r="G86" s="68"/>
      <c r="H86" s="68"/>
      <c r="AB86" s="265"/>
      <c r="AC86" s="266"/>
      <c r="AQ86" s="171"/>
      <c r="AR86" s="171"/>
      <c r="AS86" s="171"/>
      <c r="AT86" s="171"/>
      <c r="AU86" s="171"/>
      <c r="AV86" s="171"/>
      <c r="AW86" s="171"/>
      <c r="AX86" s="171"/>
      <c r="AY86" s="171"/>
      <c r="AZ86" s="171"/>
    </row>
    <row r="87" spans="1:52" ht="30" customHeight="1">
      <c r="A87" s="96"/>
      <c r="B87" s="39" t="s">
        <v>307</v>
      </c>
      <c r="C87" s="26"/>
      <c r="D87" s="33"/>
      <c r="E87" s="33"/>
      <c r="F87" s="33"/>
      <c r="G87" s="79"/>
      <c r="H87" s="79"/>
      <c r="AB87" s="265"/>
      <c r="AC87" s="266"/>
      <c r="AQ87" s="171"/>
      <c r="AR87" s="171"/>
      <c r="AS87" s="171"/>
      <c r="AT87" s="171"/>
      <c r="AU87" s="171"/>
      <c r="AV87" s="171"/>
      <c r="AW87" s="171"/>
      <c r="AX87" s="171"/>
      <c r="AY87" s="171"/>
      <c r="AZ87" s="171"/>
    </row>
    <row r="88" spans="1:52" ht="15.95" customHeight="1">
      <c r="A88" s="96"/>
      <c r="B88" s="64"/>
      <c r="C88" s="33"/>
      <c r="D88" s="33"/>
      <c r="E88" s="33"/>
      <c r="F88" s="33"/>
      <c r="G88" s="79"/>
      <c r="H88" s="79"/>
      <c r="AB88" s="265"/>
      <c r="AC88" s="266"/>
      <c r="AQ88" s="171"/>
      <c r="AR88" s="171"/>
      <c r="AS88" s="171"/>
      <c r="AT88" s="171"/>
      <c r="AU88" s="171"/>
      <c r="AV88" s="171"/>
      <c r="AW88" s="171"/>
      <c r="AX88" s="171"/>
      <c r="AY88" s="171"/>
      <c r="AZ88" s="171"/>
    </row>
    <row r="89" spans="1:52" ht="21" customHeight="1">
      <c r="A89" s="96"/>
      <c r="B89" s="64"/>
      <c r="C89" s="33"/>
      <c r="D89" s="33"/>
      <c r="F89" s="46" t="s">
        <v>308</v>
      </c>
      <c r="G89" s="97"/>
      <c r="H89" s="97"/>
      <c r="AB89" s="265"/>
      <c r="AC89" s="266"/>
      <c r="AQ89" s="171"/>
      <c r="AR89" s="171"/>
      <c r="AS89" s="171"/>
      <c r="AT89" s="171"/>
      <c r="AU89" s="171"/>
      <c r="AV89" s="171"/>
      <c r="AW89" s="171"/>
      <c r="AX89" s="171"/>
      <c r="AY89" s="171"/>
      <c r="AZ89" s="171"/>
    </row>
    <row r="90" spans="1:52" ht="21" customHeight="1">
      <c r="A90" s="96"/>
      <c r="B90" s="64"/>
      <c r="C90" s="33"/>
      <c r="F90" s="46" t="str">
        <f>"For and on behalf of " &amp; 'Attach 3(JV)'!B9</f>
        <v xml:space="preserve">For and on behalf of </v>
      </c>
      <c r="G90" s="97"/>
      <c r="H90" s="97"/>
      <c r="AB90" s="265"/>
      <c r="AC90" s="266"/>
      <c r="AQ90" s="171"/>
      <c r="AR90" s="171"/>
      <c r="AS90" s="171"/>
      <c r="AT90" s="171"/>
      <c r="AU90" s="171"/>
      <c r="AV90" s="171"/>
      <c r="AW90" s="171"/>
      <c r="AX90" s="171"/>
      <c r="AY90" s="171"/>
      <c r="AZ90" s="171"/>
    </row>
    <row r="91" spans="1:52" ht="27.95" customHeight="1">
      <c r="A91" s="85"/>
      <c r="D91" s="62"/>
      <c r="E91" s="62"/>
      <c r="F91" s="39"/>
      <c r="G91" s="87"/>
      <c r="H91" s="87"/>
      <c r="AQ91" s="171"/>
      <c r="AR91" s="171"/>
      <c r="AS91" s="171"/>
      <c r="AT91" s="171"/>
      <c r="AU91" s="171"/>
      <c r="AV91" s="171"/>
      <c r="AW91" s="171"/>
      <c r="AX91" s="171"/>
      <c r="AY91" s="171"/>
      <c r="AZ91" s="171"/>
    </row>
    <row r="92" spans="1:52" ht="27.95" customHeight="1">
      <c r="A92" s="83" t="s">
        <v>7</v>
      </c>
      <c r="B92" s="37"/>
      <c r="C92" s="203" t="str">
        <f>'Attach 3(JV)'!B24</f>
        <v>--</v>
      </c>
      <c r="E92" s="62" t="s">
        <v>5</v>
      </c>
      <c r="F92" s="526" t="str">
        <f>'Attach 3(JV)'!E24</f>
        <v/>
      </c>
      <c r="G92" s="88"/>
      <c r="H92" s="88"/>
      <c r="AQ92" s="171"/>
      <c r="AR92" s="171"/>
      <c r="AS92" s="171"/>
      <c r="AT92" s="171"/>
      <c r="AU92" s="171"/>
      <c r="AV92" s="171"/>
      <c r="AW92" s="171"/>
      <c r="AX92" s="171"/>
      <c r="AY92" s="171"/>
      <c r="AZ92" s="171"/>
    </row>
    <row r="93" spans="1:52" ht="27.95" customHeight="1">
      <c r="A93" s="83" t="s">
        <v>8</v>
      </c>
      <c r="B93" s="37"/>
      <c r="C93" s="306" t="str">
        <f>'Attach 3(JV)'!B25</f>
        <v/>
      </c>
      <c r="E93" s="62" t="s">
        <v>6</v>
      </c>
      <c r="F93" s="526" t="str">
        <f>'Attach 3(JV)'!E25</f>
        <v/>
      </c>
      <c r="G93" s="88"/>
      <c r="H93" s="88"/>
      <c r="AQ93" s="171"/>
      <c r="AR93" s="171"/>
      <c r="AS93" s="171"/>
      <c r="AT93" s="171"/>
      <c r="AU93" s="171"/>
      <c r="AV93" s="171"/>
      <c r="AW93" s="171"/>
      <c r="AX93" s="171"/>
      <c r="AY93" s="171"/>
      <c r="AZ93" s="171"/>
    </row>
    <row r="94" spans="1:52" ht="27.95" customHeight="1">
      <c r="D94" s="62"/>
      <c r="E94" s="62"/>
      <c r="AQ94" s="171"/>
      <c r="AR94" s="171"/>
      <c r="AS94" s="171"/>
      <c r="AT94" s="171"/>
      <c r="AU94" s="171"/>
      <c r="AV94" s="171"/>
      <c r="AW94" s="171"/>
      <c r="AX94" s="171"/>
      <c r="AY94" s="171"/>
      <c r="AZ94" s="171"/>
    </row>
    <row r="95" spans="1:52" ht="6.75" customHeight="1">
      <c r="A95" s="83"/>
      <c r="B95" s="37"/>
      <c r="C95" s="73"/>
      <c r="E95" s="62"/>
      <c r="AQ95" s="171"/>
      <c r="AR95" s="171"/>
      <c r="AS95" s="171"/>
      <c r="AT95" s="171"/>
      <c r="AU95" s="171"/>
      <c r="AV95" s="171"/>
      <c r="AW95" s="171"/>
      <c r="AX95" s="171"/>
      <c r="AY95" s="171"/>
      <c r="AZ95" s="171"/>
    </row>
    <row r="96" spans="1:52" ht="39.950000000000003" hidden="1" customHeight="1">
      <c r="A96" s="911" t="s">
        <v>401</v>
      </c>
      <c r="B96" s="911"/>
      <c r="C96" s="911"/>
      <c r="D96" s="911"/>
      <c r="E96" s="911"/>
      <c r="F96" s="911"/>
      <c r="AQ96" s="171"/>
      <c r="AR96" s="171"/>
      <c r="AS96" s="171"/>
      <c r="AT96" s="171"/>
      <c r="AU96" s="171"/>
      <c r="AV96" s="171"/>
      <c r="AW96" s="171"/>
      <c r="AX96" s="171"/>
      <c r="AY96" s="171"/>
      <c r="AZ96" s="171"/>
    </row>
    <row r="97" spans="1:52" ht="16.5" customHeight="1">
      <c r="A97" s="912"/>
      <c r="B97" s="912"/>
      <c r="D97" s="274"/>
      <c r="E97" s="148"/>
      <c r="F97" s="148"/>
      <c r="G97" s="248"/>
      <c r="AQ97" s="171"/>
      <c r="AR97" s="171"/>
      <c r="AS97" s="171"/>
      <c r="AT97" s="171"/>
      <c r="AU97" s="171"/>
      <c r="AV97" s="171"/>
      <c r="AW97" s="171"/>
      <c r="AX97" s="171"/>
      <c r="AY97" s="171"/>
      <c r="AZ97" s="171"/>
    </row>
    <row r="98" spans="1:52" ht="9.75" customHeight="1">
      <c r="B98" s="46"/>
      <c r="C98" s="73"/>
      <c r="E98" s="46"/>
      <c r="AQ98" s="171"/>
      <c r="AR98" s="171"/>
      <c r="AS98" s="171"/>
      <c r="AT98" s="171"/>
      <c r="AU98" s="171"/>
      <c r="AV98" s="171"/>
      <c r="AW98" s="171"/>
      <c r="AX98" s="171"/>
      <c r="AY98" s="171"/>
      <c r="AZ98" s="171"/>
    </row>
    <row r="99" spans="1:52" ht="27.95" hidden="1" customHeight="1">
      <c r="A99" s="62" t="e">
        <f>IF(AND(H26="JV (Joint Venture)",H27=1), "", "Printed Name :")</f>
        <v>#REF!</v>
      </c>
      <c r="B99" s="907"/>
      <c r="C99" s="907"/>
      <c r="E99" s="62" t="s">
        <v>5</v>
      </c>
      <c r="F99" s="308"/>
      <c r="H99" s="331"/>
      <c r="AQ99" s="171"/>
      <c r="AR99" s="171"/>
      <c r="AS99" s="171"/>
      <c r="AT99" s="171"/>
      <c r="AU99" s="171"/>
      <c r="AV99" s="171"/>
      <c r="AW99" s="171"/>
      <c r="AX99" s="171"/>
      <c r="AY99" s="171"/>
      <c r="AZ99" s="171"/>
    </row>
    <row r="100" spans="1:52" ht="27.95" hidden="1" customHeight="1">
      <c r="A100" s="62" t="e">
        <f>IF(AND(H26="JV (Joint Venture)",H27=1), "", "Designation :")</f>
        <v>#REF!</v>
      </c>
      <c r="B100" s="907"/>
      <c r="C100" s="907"/>
      <c r="E100" s="62" t="s">
        <v>6</v>
      </c>
      <c r="F100" s="308"/>
      <c r="AQ100" s="171"/>
      <c r="AR100" s="171"/>
      <c r="AS100" s="171"/>
      <c r="AT100" s="171"/>
      <c r="AU100" s="171"/>
      <c r="AV100" s="171"/>
      <c r="AW100" s="171"/>
      <c r="AX100" s="171"/>
      <c r="AY100" s="171"/>
      <c r="AZ100" s="171"/>
    </row>
    <row r="101" spans="1:52" ht="27.95" customHeight="1">
      <c r="B101" s="46"/>
      <c r="C101" s="73"/>
      <c r="E101" s="46"/>
      <c r="F101" s="43"/>
      <c r="AQ101" s="171"/>
      <c r="AR101" s="171"/>
      <c r="AS101" s="171"/>
      <c r="AT101" s="171"/>
      <c r="AU101" s="171"/>
      <c r="AV101" s="171"/>
      <c r="AW101" s="171"/>
      <c r="AX101" s="171"/>
      <c r="AY101" s="171"/>
      <c r="AZ101" s="171"/>
    </row>
    <row r="102" spans="1:52" ht="33" customHeight="1">
      <c r="A102" s="125" t="s">
        <v>130</v>
      </c>
      <c r="B102" s="88"/>
      <c r="C102" s="124"/>
      <c r="D102" s="43"/>
      <c r="E102" s="97"/>
      <c r="F102" s="275"/>
      <c r="AQ102" s="171"/>
      <c r="AR102" s="171"/>
      <c r="AS102" s="171"/>
      <c r="AT102" s="171"/>
      <c r="AU102" s="171"/>
      <c r="AV102" s="171"/>
      <c r="AW102" s="171"/>
      <c r="AX102" s="171"/>
      <c r="AY102" s="171"/>
      <c r="AZ102" s="171"/>
    </row>
    <row r="103" spans="1:52" s="25" customFormat="1" ht="21" customHeight="1">
      <c r="A103" s="910" t="s">
        <v>177</v>
      </c>
      <c r="B103" s="910"/>
      <c r="C103" s="910"/>
      <c r="D103" s="904"/>
      <c r="E103" s="904"/>
      <c r="F103" s="904"/>
      <c r="G103" s="43"/>
      <c r="H103" s="43"/>
      <c r="I103" s="63"/>
      <c r="J103" s="63"/>
      <c r="K103" s="260"/>
      <c r="L103" s="260"/>
      <c r="M103" s="260"/>
      <c r="N103" s="260"/>
      <c r="O103" s="260"/>
      <c r="P103" s="260"/>
      <c r="Q103" s="260"/>
      <c r="R103" s="260"/>
      <c r="S103" s="260"/>
      <c r="T103" s="260"/>
      <c r="U103" s="260"/>
      <c r="V103" s="260"/>
      <c r="W103" s="260"/>
      <c r="X103" s="260"/>
      <c r="Y103" s="260"/>
      <c r="Z103" s="260"/>
      <c r="AA103" s="63"/>
      <c r="AB103" s="66"/>
      <c r="AC103" s="66"/>
      <c r="AD103" s="262"/>
      <c r="AE103" s="262"/>
      <c r="AF103" s="63"/>
      <c r="AG103" s="63"/>
      <c r="AH103" s="63"/>
      <c r="AI103" s="63"/>
      <c r="AJ103" s="63"/>
      <c r="AK103" s="63"/>
      <c r="AL103" s="63"/>
      <c r="AM103" s="63"/>
      <c r="AN103" s="63"/>
      <c r="AO103" s="63"/>
      <c r="AP103" s="63"/>
      <c r="AQ103" s="168"/>
      <c r="AR103" s="168"/>
      <c r="AS103" s="168"/>
      <c r="AT103" s="168"/>
      <c r="AU103" s="168"/>
      <c r="AV103" s="168"/>
      <c r="AW103" s="168"/>
      <c r="AX103" s="168"/>
      <c r="AY103" s="168"/>
      <c r="AZ103" s="168"/>
    </row>
    <row r="104" spans="1:52" s="25" customFormat="1" ht="21" customHeight="1">
      <c r="A104" s="903"/>
      <c r="B104" s="903"/>
      <c r="C104" s="903"/>
      <c r="D104" s="904"/>
      <c r="E104" s="904"/>
      <c r="F104" s="904"/>
      <c r="G104" s="43"/>
      <c r="H104" s="43"/>
      <c r="I104" s="63"/>
      <c r="J104" s="63"/>
      <c r="K104" s="260"/>
      <c r="L104" s="260"/>
      <c r="M104" s="260"/>
      <c r="N104" s="260"/>
      <c r="O104" s="260"/>
      <c r="P104" s="260"/>
      <c r="Q104" s="260"/>
      <c r="R104" s="260"/>
      <c r="S104" s="260"/>
      <c r="T104" s="260"/>
      <c r="U104" s="260"/>
      <c r="V104" s="260"/>
      <c r="W104" s="260"/>
      <c r="X104" s="260"/>
      <c r="Y104" s="260"/>
      <c r="Z104" s="260"/>
      <c r="AA104" s="63"/>
      <c r="AB104" s="66"/>
      <c r="AC104" s="66"/>
      <c r="AD104" s="262"/>
      <c r="AE104" s="262"/>
      <c r="AF104" s="63"/>
      <c r="AG104" s="63"/>
      <c r="AH104" s="63"/>
      <c r="AI104" s="63"/>
      <c r="AJ104" s="63"/>
      <c r="AK104" s="63"/>
      <c r="AL104" s="63"/>
      <c r="AM104" s="63"/>
      <c r="AN104" s="63"/>
      <c r="AO104" s="63"/>
      <c r="AP104" s="63"/>
      <c r="AQ104" s="168"/>
      <c r="AR104" s="168"/>
      <c r="AS104" s="168"/>
      <c r="AT104" s="168"/>
      <c r="AU104" s="168"/>
      <c r="AV104" s="168"/>
      <c r="AW104" s="168"/>
      <c r="AX104" s="168"/>
      <c r="AY104" s="168"/>
      <c r="AZ104" s="168"/>
    </row>
    <row r="105" spans="1:52" s="25" customFormat="1" ht="21" customHeight="1">
      <c r="A105" s="909"/>
      <c r="B105" s="909"/>
      <c r="C105" s="909"/>
      <c r="D105" s="904"/>
      <c r="E105" s="904"/>
      <c r="F105" s="904"/>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8"/>
      <c r="AR105" s="168"/>
      <c r="AS105" s="168"/>
      <c r="AT105" s="168"/>
      <c r="AU105" s="168"/>
      <c r="AV105" s="168"/>
      <c r="AW105" s="168"/>
      <c r="AX105" s="168"/>
      <c r="AY105" s="168"/>
      <c r="AZ105" s="168"/>
    </row>
    <row r="106" spans="1:52" s="25" customFormat="1" ht="21" customHeight="1">
      <c r="A106" s="905" t="s">
        <v>178</v>
      </c>
      <c r="B106" s="905"/>
      <c r="C106" s="905"/>
      <c r="D106" s="904"/>
      <c r="E106" s="904"/>
      <c r="F106" s="904"/>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8"/>
      <c r="AR106" s="168"/>
      <c r="AS106" s="168"/>
      <c r="AT106" s="168"/>
      <c r="AU106" s="168"/>
      <c r="AV106" s="168"/>
      <c r="AW106" s="168"/>
      <c r="AX106" s="168"/>
      <c r="AY106" s="168"/>
      <c r="AZ106" s="168"/>
    </row>
    <row r="107" spans="1:52" s="25" customFormat="1" ht="21" customHeight="1">
      <c r="A107" s="905" t="s">
        <v>179</v>
      </c>
      <c r="B107" s="905"/>
      <c r="C107" s="905"/>
      <c r="D107" s="904"/>
      <c r="E107" s="904"/>
      <c r="F107" s="904"/>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52.5" customHeight="1">
      <c r="A108" s="905" t="s">
        <v>180</v>
      </c>
      <c r="B108" s="905"/>
      <c r="C108" s="905"/>
      <c r="D108" s="904"/>
      <c r="E108" s="904"/>
      <c r="F108" s="904"/>
      <c r="G108" s="98"/>
      <c r="H108" s="98"/>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21" customHeight="1">
      <c r="A109" s="910" t="s">
        <v>181</v>
      </c>
      <c r="B109" s="910"/>
      <c r="C109" s="910"/>
      <c r="D109" s="904"/>
      <c r="E109" s="904"/>
      <c r="F109" s="904"/>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row>
    <row r="110" spans="1:52" s="25" customFormat="1" ht="21" customHeight="1">
      <c r="A110" s="903"/>
      <c r="B110" s="903"/>
      <c r="C110" s="903"/>
      <c r="D110" s="904"/>
      <c r="E110" s="904"/>
      <c r="F110" s="904"/>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row>
    <row r="111" spans="1:52">
      <c r="A111" s="909"/>
      <c r="B111" s="909"/>
      <c r="C111" s="909"/>
      <c r="D111" s="904"/>
      <c r="E111" s="904"/>
      <c r="F111" s="904"/>
    </row>
    <row r="112" spans="1:52">
      <c r="A112" s="157"/>
      <c r="B112" s="157"/>
      <c r="C112" s="157"/>
      <c r="D112" s="158"/>
      <c r="E112" s="158"/>
      <c r="F112" s="158"/>
    </row>
    <row r="113" spans="1:10" ht="47.25" customHeight="1">
      <c r="A113" s="906" t="str">
        <f>H113&amp;I113&amp;J113</f>
        <v/>
      </c>
      <c r="B113" s="906"/>
      <c r="C113" s="906"/>
      <c r="D113" s="906"/>
      <c r="E113" s="906"/>
      <c r="F113" s="906"/>
      <c r="H113" s="313"/>
      <c r="I113" s="314"/>
      <c r="J113" s="314"/>
    </row>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49">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s>
  <mergeCells count="115">
    <mergeCell ref="A1:E1"/>
    <mergeCell ref="B84:F84"/>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3:F53"/>
    <mergeCell ref="B62:F62"/>
    <mergeCell ref="B54:F54"/>
    <mergeCell ref="D38:F38"/>
    <mergeCell ref="B57:F57"/>
    <mergeCell ref="B39:C39"/>
    <mergeCell ref="B58:F58"/>
    <mergeCell ref="B47:C47"/>
    <mergeCell ref="D47:F47"/>
    <mergeCell ref="B45:C45"/>
    <mergeCell ref="D45:F45"/>
    <mergeCell ref="D40:F40"/>
    <mergeCell ref="D41:F41"/>
    <mergeCell ref="D44:F44"/>
    <mergeCell ref="B41:C41"/>
    <mergeCell ref="D52:F52"/>
    <mergeCell ref="B40:C40"/>
    <mergeCell ref="B44:C44"/>
    <mergeCell ref="D48:F48"/>
    <mergeCell ref="D49:F49"/>
    <mergeCell ref="B15:F15"/>
    <mergeCell ref="D109:F109"/>
    <mergeCell ref="A111:C111"/>
    <mergeCell ref="D111:F111"/>
    <mergeCell ref="B81:F81"/>
    <mergeCell ref="A109:C109"/>
    <mergeCell ref="A110:C110"/>
    <mergeCell ref="D110:F110"/>
    <mergeCell ref="A96:F96"/>
    <mergeCell ref="B83:F83"/>
    <mergeCell ref="B85:F85"/>
    <mergeCell ref="A105:C105"/>
    <mergeCell ref="B80:F80"/>
    <mergeCell ref="A97:B97"/>
    <mergeCell ref="B99:C99"/>
    <mergeCell ref="A103:C103"/>
    <mergeCell ref="D103:F103"/>
    <mergeCell ref="B82:F82"/>
    <mergeCell ref="B55:F55"/>
    <mergeCell ref="B56:F56"/>
    <mergeCell ref="B64:F64"/>
    <mergeCell ref="B77:F77"/>
    <mergeCell ref="D31:F31"/>
    <mergeCell ref="D106:F106"/>
    <mergeCell ref="A104:C104"/>
    <mergeCell ref="B79:F79"/>
    <mergeCell ref="D104:F104"/>
    <mergeCell ref="A106:C106"/>
    <mergeCell ref="A113:F113"/>
    <mergeCell ref="A107:C107"/>
    <mergeCell ref="D107:F107"/>
    <mergeCell ref="A108:C108"/>
    <mergeCell ref="D108:F108"/>
    <mergeCell ref="D105:F105"/>
    <mergeCell ref="B100:C100"/>
    <mergeCell ref="H49:J49"/>
    <mergeCell ref="B60:F60"/>
    <mergeCell ref="B61:F61"/>
    <mergeCell ref="C76:D76"/>
    <mergeCell ref="B78:F78"/>
    <mergeCell ref="B59:F59"/>
    <mergeCell ref="B63:F63"/>
    <mergeCell ref="B48:C48"/>
    <mergeCell ref="B49:C49"/>
    <mergeCell ref="D50:F50"/>
    <mergeCell ref="D51:F51"/>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99:F100">
    <cfRule type="expression" dxfId="6" priority="15" stopIfTrue="1">
      <formula>$E$99=""</formula>
    </cfRule>
  </conditionalFormatting>
  <conditionalFormatting sqref="D27:F27">
    <cfRule type="expression" dxfId="5" priority="13" stopIfTrue="1">
      <formula>$G$27="No"</formula>
    </cfRule>
  </conditionalFormatting>
  <conditionalFormatting sqref="A96:F101">
    <cfRule type="expression" dxfId="4" priority="10">
      <formula>$H$26="Sole Bidder"</formula>
    </cfRule>
  </conditionalFormatting>
  <conditionalFormatting sqref="B99:C99">
    <cfRule type="expression" dxfId="3" priority="8">
      <formula>$A$99=""</formula>
    </cfRule>
  </conditionalFormatting>
  <conditionalFormatting sqref="B100:C100">
    <cfRule type="expression" dxfId="2" priority="7">
      <formula>$A$100=""</formula>
    </cfRule>
  </conditionalFormatting>
  <conditionalFormatting sqref="B84:F84">
    <cfRule type="expression" dxfId="1" priority="20" stopIfTrue="1">
      <formula>$L$84=1</formula>
    </cfRule>
  </conditionalFormatting>
  <conditionalFormatting sqref="B83:F83">
    <cfRule type="expression" dxfId="0" priority="21" stopIfTrue="1">
      <formula>$L$83=2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6"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41" customWidth="1"/>
    <col min="2" max="2" width="11.85546875" style="241" customWidth="1"/>
    <col min="3" max="15" width="9.140625" style="241"/>
    <col min="16" max="16384" width="9.140625" style="197"/>
  </cols>
  <sheetData>
    <row r="1" spans="1:15" s="196" customFormat="1" ht="30" customHeight="1">
      <c r="A1" s="927">
        <f>'Bid Form 1st Envelope '!I21</f>
        <v>0</v>
      </c>
      <c r="B1" s="927"/>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11</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2019-12-17T04:41:01Z</cp:lastPrinted>
  <dcterms:created xsi:type="dcterms:W3CDTF">2010-09-27T08:09:01Z</dcterms:created>
  <dcterms:modified xsi:type="dcterms:W3CDTF">2020-11-24T09:56:30Z</dcterms:modified>
</cp:coreProperties>
</file>